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ерка по МБТ для МО" sheetId="1" r:id="rId1"/>
  </sheets>
  <definedNames>
    <definedName name="_xlnm._FilterDatabase" localSheetId="0" hidden="1">'Сверка по МБТ для МО'!$V$6:$V$33</definedName>
  </definedNames>
  <calcPr calcId="125725"/>
</workbook>
</file>

<file path=xl/calcChain.xml><?xml version="1.0" encoding="utf-8"?>
<calcChain xmlns="http://schemas.openxmlformats.org/spreadsheetml/2006/main">
  <c r="UG10" i="1"/>
  <c r="PY10"/>
  <c r="PX11"/>
  <c r="PX10"/>
  <c r="Z32" l="1"/>
  <c r="Y32"/>
  <c r="Y28"/>
  <c r="Z28"/>
  <c r="Y29"/>
  <c r="Z29"/>
  <c r="Y30"/>
  <c r="Z30"/>
  <c r="Z27"/>
  <c r="Z18"/>
  <c r="Z19"/>
  <c r="Z20"/>
  <c r="Z21"/>
  <c r="Z22"/>
  <c r="Z23"/>
  <c r="Z24"/>
  <c r="Z25"/>
  <c r="Z11"/>
  <c r="Z12"/>
  <c r="Z13"/>
  <c r="Z14"/>
  <c r="Z15"/>
  <c r="Z16"/>
  <c r="Z17"/>
  <c r="Z10"/>
  <c r="Y27"/>
  <c r="Y11"/>
  <c r="Y12"/>
  <c r="Y13"/>
  <c r="Y14"/>
  <c r="Y15"/>
  <c r="Y16"/>
  <c r="Y17"/>
  <c r="Y18"/>
  <c r="Y19"/>
  <c r="Y20"/>
  <c r="Y21"/>
  <c r="Y22"/>
  <c r="Y23"/>
  <c r="Y24"/>
  <c r="Y25"/>
  <c r="Y10"/>
  <c r="X11"/>
  <c r="X12"/>
  <c r="X13"/>
  <c r="X14"/>
  <c r="X15"/>
  <c r="X16"/>
  <c r="X17"/>
  <c r="X18"/>
  <c r="JV26"/>
  <c r="JW26"/>
  <c r="BR26"/>
  <c r="BQ26"/>
  <c r="BQ33" s="1"/>
  <c r="BP26"/>
  <c r="BP33" s="1"/>
  <c r="BP31"/>
  <c r="BQ31"/>
  <c r="BR31"/>
  <c r="KU30"/>
  <c r="BR33" l="1"/>
  <c r="PT31" l="1"/>
  <c r="PS31"/>
  <c r="PR31"/>
  <c r="PT26"/>
  <c r="PS26"/>
  <c r="PR26"/>
  <c r="PQ31"/>
  <c r="PP31"/>
  <c r="PO31"/>
  <c r="PQ26"/>
  <c r="PP26"/>
  <c r="PO26"/>
  <c r="PR33" l="1"/>
  <c r="PQ33"/>
  <c r="PS33"/>
  <c r="PO33"/>
  <c r="PT33"/>
  <c r="PP33"/>
  <c r="PM31" l="1"/>
  <c r="PL33"/>
  <c r="PN31"/>
  <c r="PL31"/>
  <c r="PN26"/>
  <c r="PM26"/>
  <c r="PL26"/>
  <c r="PK31"/>
  <c r="PJ31"/>
  <c r="PI31"/>
  <c r="PK26"/>
  <c r="PJ26"/>
  <c r="PI26"/>
  <c r="PH31"/>
  <c r="PG31"/>
  <c r="PF31"/>
  <c r="PH26"/>
  <c r="PG26"/>
  <c r="PG33" s="1"/>
  <c r="PF26"/>
  <c r="PE31"/>
  <c r="PD31"/>
  <c r="PC31"/>
  <c r="PE26"/>
  <c r="PD26"/>
  <c r="PC26"/>
  <c r="PB31"/>
  <c r="PA31"/>
  <c r="OZ31"/>
  <c r="PB26"/>
  <c r="PA26"/>
  <c r="OZ26"/>
  <c r="OY31"/>
  <c r="OX31"/>
  <c r="OW31"/>
  <c r="OY26"/>
  <c r="OX26"/>
  <c r="OW26"/>
  <c r="OV31"/>
  <c r="OU31"/>
  <c r="OT31"/>
  <c r="OV26"/>
  <c r="OU26"/>
  <c r="OU33" s="1"/>
  <c r="OT26"/>
  <c r="OS31"/>
  <c r="OR31"/>
  <c r="OQ31"/>
  <c r="OS26"/>
  <c r="OR26"/>
  <c r="OQ26"/>
  <c r="G16"/>
  <c r="H16"/>
  <c r="I16"/>
  <c r="K16" s="1"/>
  <c r="PV16"/>
  <c r="PW16"/>
  <c r="RP16"/>
  <c r="PU16" s="1"/>
  <c r="UD16"/>
  <c r="UE16"/>
  <c r="UF16"/>
  <c r="OP31"/>
  <c r="OO31"/>
  <c r="ON31"/>
  <c r="OP26"/>
  <c r="OO26"/>
  <c r="ON26"/>
  <c r="OM31"/>
  <c r="OL31"/>
  <c r="OK31"/>
  <c r="OM26"/>
  <c r="OL26"/>
  <c r="OK26"/>
  <c r="OG31"/>
  <c r="OF31"/>
  <c r="OE31"/>
  <c r="OG26"/>
  <c r="OG33" s="1"/>
  <c r="OF26"/>
  <c r="OE26"/>
  <c r="OJ31"/>
  <c r="OI31"/>
  <c r="OH31"/>
  <c r="OJ26"/>
  <c r="OI26"/>
  <c r="OH26"/>
  <c r="OH33" s="1"/>
  <c r="OD31"/>
  <c r="OC31"/>
  <c r="OB31"/>
  <c r="OD26"/>
  <c r="OD33" s="1"/>
  <c r="OC26"/>
  <c r="OC33" s="1"/>
  <c r="OB26"/>
  <c r="OA31"/>
  <c r="NZ31"/>
  <c r="NY31"/>
  <c r="OA26"/>
  <c r="NZ26"/>
  <c r="NY26"/>
  <c r="NY33" s="1"/>
  <c r="NX31"/>
  <c r="NW31"/>
  <c r="NV31"/>
  <c r="NX26"/>
  <c r="NX33" s="1"/>
  <c r="NW26"/>
  <c r="NW33" s="1"/>
  <c r="NV26"/>
  <c r="NU31"/>
  <c r="NT31"/>
  <c r="NS31"/>
  <c r="NU26"/>
  <c r="NT26"/>
  <c r="NS26"/>
  <c r="NS33" s="1"/>
  <c r="NR31"/>
  <c r="NQ31"/>
  <c r="NP31"/>
  <c r="NR26"/>
  <c r="NQ26"/>
  <c r="NP26"/>
  <c r="NO31"/>
  <c r="NN31"/>
  <c r="NM31"/>
  <c r="NO26"/>
  <c r="NN26"/>
  <c r="NM26"/>
  <c r="NL31"/>
  <c r="NK31"/>
  <c r="NJ31"/>
  <c r="NL26"/>
  <c r="NL33" s="1"/>
  <c r="NK26"/>
  <c r="NJ26"/>
  <c r="NI31"/>
  <c r="NH31"/>
  <c r="NG31"/>
  <c r="NI26"/>
  <c r="NH26"/>
  <c r="NG26"/>
  <c r="NF31"/>
  <c r="NE31"/>
  <c r="ND31"/>
  <c r="NF26"/>
  <c r="NF33" s="1"/>
  <c r="NE26"/>
  <c r="NE33" s="1"/>
  <c r="ND26"/>
  <c r="ON33" l="1"/>
  <c r="OQ33"/>
  <c r="PC33"/>
  <c r="PI33"/>
  <c r="PE33"/>
  <c r="OW33"/>
  <c r="OS33"/>
  <c r="OT33"/>
  <c r="OY33"/>
  <c r="OZ33"/>
  <c r="OV33"/>
  <c r="NH33"/>
  <c r="NN33"/>
  <c r="NZ33"/>
  <c r="OI33"/>
  <c r="OO33"/>
  <c r="OX33"/>
  <c r="PD33"/>
  <c r="PJ33"/>
  <c r="B16"/>
  <c r="UG16"/>
  <c r="PY16"/>
  <c r="C16"/>
  <c r="PH33"/>
  <c r="NM33"/>
  <c r="NI33"/>
  <c r="NJ33"/>
  <c r="NV33"/>
  <c r="OA33"/>
  <c r="OB33"/>
  <c r="OE33"/>
  <c r="OK33"/>
  <c r="OP33"/>
  <c r="UH16"/>
  <c r="J16"/>
  <c r="OR33"/>
  <c r="PA33"/>
  <c r="PF33"/>
  <c r="PK33"/>
  <c r="PN33"/>
  <c r="PM33"/>
  <c r="PB33"/>
  <c r="AB16"/>
  <c r="AA16"/>
  <c r="D16"/>
  <c r="PX16"/>
  <c r="NG33"/>
  <c r="NQ33"/>
  <c r="ND33"/>
  <c r="NP33"/>
  <c r="OM33"/>
  <c r="OL33"/>
  <c r="OF33"/>
  <c r="OJ33"/>
  <c r="NU33"/>
  <c r="NT33"/>
  <c r="NR33"/>
  <c r="NO33"/>
  <c r="NK33"/>
  <c r="E16" l="1"/>
  <c r="F16"/>
  <c r="PW32" l="1"/>
  <c r="PV32"/>
  <c r="PV17"/>
  <c r="PV28"/>
  <c r="PW28"/>
  <c r="PW29"/>
  <c r="PW30"/>
  <c r="PW27"/>
  <c r="PV29"/>
  <c r="PV30"/>
  <c r="PV27"/>
  <c r="PW18"/>
  <c r="PW19"/>
  <c r="PW20"/>
  <c r="PW21"/>
  <c r="PW22"/>
  <c r="PW23"/>
  <c r="PW24"/>
  <c r="PW25"/>
  <c r="PW11"/>
  <c r="PW12"/>
  <c r="PW13"/>
  <c r="PW14"/>
  <c r="PW15"/>
  <c r="PW17"/>
  <c r="PW10"/>
  <c r="PV21"/>
  <c r="PV22"/>
  <c r="PV23"/>
  <c r="PV24"/>
  <c r="PV25"/>
  <c r="PV11"/>
  <c r="PV12"/>
  <c r="PV13"/>
  <c r="PV14"/>
  <c r="PV15"/>
  <c r="PV18"/>
  <c r="PV19"/>
  <c r="PV20"/>
  <c r="PV10"/>
  <c r="SF26" l="1"/>
  <c r="UE32" l="1"/>
  <c r="UH32" s="1"/>
  <c r="UE27"/>
  <c r="UE29"/>
  <c r="UE28"/>
  <c r="UF28" l="1"/>
  <c r="UF29"/>
  <c r="UF30"/>
  <c r="UF27"/>
  <c r="UE30"/>
  <c r="UE31" s="1"/>
  <c r="UF21"/>
  <c r="UF22"/>
  <c r="UF23"/>
  <c r="UF24"/>
  <c r="UF25"/>
  <c r="UF11"/>
  <c r="UF12"/>
  <c r="UF13"/>
  <c r="UF14"/>
  <c r="UF15"/>
  <c r="UF17"/>
  <c r="UF18"/>
  <c r="UF19"/>
  <c r="UF20"/>
  <c r="UF10"/>
  <c r="UE20"/>
  <c r="UE21"/>
  <c r="UE22"/>
  <c r="UE23"/>
  <c r="UE24"/>
  <c r="UE25"/>
  <c r="UE11"/>
  <c r="UE12"/>
  <c r="UE13"/>
  <c r="UE14"/>
  <c r="UE15"/>
  <c r="UE17"/>
  <c r="UE18"/>
  <c r="UE19"/>
  <c r="UE10"/>
  <c r="UH10" s="1"/>
  <c r="VN31"/>
  <c r="VN26"/>
  <c r="VN33" s="1"/>
  <c r="UD28"/>
  <c r="UD29"/>
  <c r="UD30"/>
  <c r="UD11"/>
  <c r="UD13"/>
  <c r="UD14"/>
  <c r="UD15"/>
  <c r="UD17"/>
  <c r="UD18"/>
  <c r="UD19"/>
  <c r="UD20"/>
  <c r="UD21"/>
  <c r="UD22"/>
  <c r="UD24"/>
  <c r="UD25"/>
  <c r="G24"/>
  <c r="H24"/>
  <c r="I24"/>
  <c r="X24"/>
  <c r="AA24"/>
  <c r="RP24"/>
  <c r="PU24" s="1"/>
  <c r="G25"/>
  <c r="H25"/>
  <c r="I25"/>
  <c r="X25"/>
  <c r="RP25"/>
  <c r="PU25" s="1"/>
  <c r="K24" l="1"/>
  <c r="AB24"/>
  <c r="UF31"/>
  <c r="UF26"/>
  <c r="UE26"/>
  <c r="UE33" s="1"/>
  <c r="B25"/>
  <c r="UG24"/>
  <c r="PX25"/>
  <c r="B24"/>
  <c r="AB25"/>
  <c r="J25"/>
  <c r="C24"/>
  <c r="J24"/>
  <c r="PX24"/>
  <c r="UG25"/>
  <c r="PY25"/>
  <c r="UH24"/>
  <c r="C25"/>
  <c r="D24"/>
  <c r="UH25"/>
  <c r="AA25"/>
  <c r="K25"/>
  <c r="PY24"/>
  <c r="D25"/>
  <c r="F25" l="1"/>
  <c r="E25"/>
  <c r="E24"/>
  <c r="F24"/>
  <c r="VB26" l="1"/>
  <c r="X27" l="1"/>
  <c r="X28"/>
  <c r="X29"/>
  <c r="X30"/>
  <c r="IE26"/>
  <c r="X32"/>
  <c r="X19"/>
  <c r="X20"/>
  <c r="X21"/>
  <c r="X22"/>
  <c r="X23"/>
  <c r="X10"/>
  <c r="CG31"/>
  <c r="CF31"/>
  <c r="CE31"/>
  <c r="CG26"/>
  <c r="CF26"/>
  <c r="CE26"/>
  <c r="CD31"/>
  <c r="CC31"/>
  <c r="CB31"/>
  <c r="CA31"/>
  <c r="BZ31"/>
  <c r="BY31"/>
  <c r="CD26"/>
  <c r="CC26"/>
  <c r="CB26"/>
  <c r="CA26"/>
  <c r="BZ26"/>
  <c r="BY26"/>
  <c r="BX31"/>
  <c r="BW31"/>
  <c r="BV31"/>
  <c r="BX26"/>
  <c r="BW26"/>
  <c r="BV26"/>
  <c r="BU31"/>
  <c r="BT31"/>
  <c r="BS31"/>
  <c r="BU26"/>
  <c r="BT26"/>
  <c r="BS26"/>
  <c r="BO31"/>
  <c r="BN31"/>
  <c r="BM31"/>
  <c r="BO26"/>
  <c r="BN26"/>
  <c r="BM26"/>
  <c r="BL31"/>
  <c r="BK31"/>
  <c r="BJ31"/>
  <c r="BL26"/>
  <c r="BK26"/>
  <c r="BJ26"/>
  <c r="BC31"/>
  <c r="BB31"/>
  <c r="BA31"/>
  <c r="BC26"/>
  <c r="BB26"/>
  <c r="BA26"/>
  <c r="AZ31"/>
  <c r="AY31"/>
  <c r="AX31"/>
  <c r="AZ26"/>
  <c r="AY26"/>
  <c r="AX26"/>
  <c r="AW31"/>
  <c r="AV31"/>
  <c r="AU31"/>
  <c r="AW26"/>
  <c r="AV26"/>
  <c r="AU26"/>
  <c r="AT31"/>
  <c r="AS31"/>
  <c r="AR31"/>
  <c r="AT26"/>
  <c r="AS26"/>
  <c r="AR26"/>
  <c r="AQ31"/>
  <c r="AP31"/>
  <c r="AO31"/>
  <c r="AQ26"/>
  <c r="AP26"/>
  <c r="AO26"/>
  <c r="BU33" l="1"/>
  <c r="CG33"/>
  <c r="Y26"/>
  <c r="AV33"/>
  <c r="BB33"/>
  <c r="BN33"/>
  <c r="AU33"/>
  <c r="AZ33"/>
  <c r="BA33"/>
  <c r="BS33"/>
  <c r="CE33"/>
  <c r="Z26"/>
  <c r="BC33"/>
  <c r="AS33"/>
  <c r="BK33"/>
  <c r="BW33"/>
  <c r="AQ33"/>
  <c r="BJ33"/>
  <c r="BO33"/>
  <c r="BZ33"/>
  <c r="CD33"/>
  <c r="CA33"/>
  <c r="CF33"/>
  <c r="AY33"/>
  <c r="AP33"/>
  <c r="AW33"/>
  <c r="AX33"/>
  <c r="AT33"/>
  <c r="BL33"/>
  <c r="BT33"/>
  <c r="BX33"/>
  <c r="CB33"/>
  <c r="BV33"/>
  <c r="BY33"/>
  <c r="CC33"/>
  <c r="BM33"/>
  <c r="AO33"/>
  <c r="AR33"/>
  <c r="G15" l="1"/>
  <c r="H15"/>
  <c r="I15"/>
  <c r="RP15"/>
  <c r="PU15" s="1"/>
  <c r="C15" l="1"/>
  <c r="UG15"/>
  <c r="PY15"/>
  <c r="K15"/>
  <c r="UH15"/>
  <c r="J15"/>
  <c r="AB15"/>
  <c r="AA15"/>
  <c r="B15"/>
  <c r="PX15"/>
  <c r="D15"/>
  <c r="ED26"/>
  <c r="E15" l="1"/>
  <c r="F15"/>
  <c r="G14"/>
  <c r="H14"/>
  <c r="I14"/>
  <c r="AB14"/>
  <c r="RP14"/>
  <c r="PU14" s="1"/>
  <c r="J14" l="1"/>
  <c r="UH14"/>
  <c r="UG14"/>
  <c r="K14"/>
  <c r="AA14"/>
  <c r="D14"/>
  <c r="C14"/>
  <c r="B14"/>
  <c r="PX14"/>
  <c r="PY14"/>
  <c r="F14" l="1"/>
  <c r="E14"/>
  <c r="PU32" l="1"/>
  <c r="QW31" l="1"/>
  <c r="QV31"/>
  <c r="QU31"/>
  <c r="QW26"/>
  <c r="QV26"/>
  <c r="QU26"/>
  <c r="QV33" l="1"/>
  <c r="QW33"/>
  <c r="QU33"/>
  <c r="QK31"/>
  <c r="QJ31"/>
  <c r="QI31"/>
  <c r="QK26"/>
  <c r="QJ26"/>
  <c r="QI26"/>
  <c r="QI33" l="1"/>
  <c r="PY12"/>
  <c r="QK33"/>
  <c r="PY11"/>
  <c r="PY17"/>
  <c r="QJ33"/>
  <c r="PY13"/>
  <c r="PV26"/>
  <c r="SA31"/>
  <c r="RZ31"/>
  <c r="RY31"/>
  <c r="SA26"/>
  <c r="RZ26"/>
  <c r="RY26"/>
  <c r="SA33" l="1"/>
  <c r="RY33"/>
  <c r="RZ33"/>
  <c r="RP30"/>
  <c r="PU30" s="1"/>
  <c r="RP29"/>
  <c r="PU29" s="1"/>
  <c r="RP28"/>
  <c r="PU28" s="1"/>
  <c r="RP27"/>
  <c r="PU27" s="1"/>
  <c r="RP23"/>
  <c r="PU23" s="1"/>
  <c r="RP22"/>
  <c r="PU22" s="1"/>
  <c r="RP21"/>
  <c r="PU21" s="1"/>
  <c r="RP20"/>
  <c r="PU20" s="1"/>
  <c r="RP19"/>
  <c r="PU19" s="1"/>
  <c r="RP18"/>
  <c r="PU18" s="1"/>
  <c r="RP17"/>
  <c r="PU17" s="1"/>
  <c r="RP13"/>
  <c r="PU13" s="1"/>
  <c r="RP12"/>
  <c r="PU12" s="1"/>
  <c r="RP11"/>
  <c r="PU11" s="1"/>
  <c r="RP10"/>
  <c r="PU10" s="1"/>
  <c r="PU26" l="1"/>
  <c r="WB27"/>
  <c r="WB23"/>
  <c r="UD23" s="1"/>
  <c r="WB12"/>
  <c r="UD12" s="1"/>
  <c r="L26" l="1"/>
  <c r="AB11"/>
  <c r="AB12"/>
  <c r="AB13"/>
  <c r="AB22" l="1"/>
  <c r="AB18"/>
  <c r="AA22"/>
  <c r="AA18"/>
  <c r="AB28"/>
  <c r="AB20"/>
  <c r="AA28"/>
  <c r="AA12"/>
  <c r="AA20"/>
  <c r="AA11"/>
  <c r="AA13"/>
  <c r="X26" l="1"/>
  <c r="UD27" l="1"/>
  <c r="UD32"/>
  <c r="UG32" s="1"/>
  <c r="UD10"/>
  <c r="I11"/>
  <c r="I12"/>
  <c r="I13"/>
  <c r="I17"/>
  <c r="I18"/>
  <c r="I19"/>
  <c r="I20"/>
  <c r="I21"/>
  <c r="I22"/>
  <c r="I23"/>
  <c r="I27"/>
  <c r="I28"/>
  <c r="I29"/>
  <c r="I30"/>
  <c r="I10"/>
  <c r="H10"/>
  <c r="TI26"/>
  <c r="UH11" l="1"/>
  <c r="PY27"/>
  <c r="UD26"/>
  <c r="D22"/>
  <c r="D18"/>
  <c r="D28"/>
  <c r="D23"/>
  <c r="D11"/>
  <c r="AB10"/>
  <c r="AA10"/>
  <c r="D20"/>
  <c r="D12"/>
  <c r="UG27"/>
  <c r="UH27"/>
  <c r="UG22"/>
  <c r="UH22"/>
  <c r="UG18"/>
  <c r="UH18"/>
  <c r="UD31"/>
  <c r="UH28"/>
  <c r="UG28"/>
  <c r="UH23"/>
  <c r="UG23"/>
  <c r="UH19"/>
  <c r="UG19"/>
  <c r="UG11"/>
  <c r="AB23"/>
  <c r="AA23"/>
  <c r="D13"/>
  <c r="I26"/>
  <c r="K10"/>
  <c r="D10"/>
  <c r="UH29"/>
  <c r="UG29"/>
  <c r="UG20"/>
  <c r="UH20"/>
  <c r="UG12"/>
  <c r="UH12"/>
  <c r="I31"/>
  <c r="UG30"/>
  <c r="UH30"/>
  <c r="UG21"/>
  <c r="UH21"/>
  <c r="UG17"/>
  <c r="UH17"/>
  <c r="UG13"/>
  <c r="UH13"/>
  <c r="PW26"/>
  <c r="D19"/>
  <c r="D21"/>
  <c r="D17"/>
  <c r="AC31"/>
  <c r="AD31"/>
  <c r="AE31"/>
  <c r="AC26"/>
  <c r="AD26"/>
  <c r="AE26"/>
  <c r="G11"/>
  <c r="G12"/>
  <c r="G13"/>
  <c r="G17"/>
  <c r="J17" s="1"/>
  <c r="G18"/>
  <c r="J18" s="1"/>
  <c r="G19"/>
  <c r="J19" s="1"/>
  <c r="G20"/>
  <c r="G21"/>
  <c r="G22"/>
  <c r="J22" s="1"/>
  <c r="G23"/>
  <c r="J23" s="1"/>
  <c r="G27"/>
  <c r="J27" s="1"/>
  <c r="G28"/>
  <c r="G29"/>
  <c r="G30"/>
  <c r="G32"/>
  <c r="G10"/>
  <c r="J10" s="1"/>
  <c r="PX12"/>
  <c r="PX13"/>
  <c r="PX17"/>
  <c r="PX18"/>
  <c r="PY18"/>
  <c r="PX19"/>
  <c r="PY19"/>
  <c r="PX20"/>
  <c r="PY20"/>
  <c r="PX21"/>
  <c r="PY21"/>
  <c r="PX22"/>
  <c r="PY22"/>
  <c r="PX23"/>
  <c r="PY23"/>
  <c r="PX28"/>
  <c r="PY28"/>
  <c r="PX29"/>
  <c r="PY29"/>
  <c r="PX30"/>
  <c r="PY30"/>
  <c r="UD33" l="1"/>
  <c r="PX27"/>
  <c r="AA27"/>
  <c r="AB27"/>
  <c r="AA17"/>
  <c r="AB17"/>
  <c r="AB21"/>
  <c r="AA21"/>
  <c r="B32"/>
  <c r="B10"/>
  <c r="E10" s="1"/>
  <c r="B28"/>
  <c r="E28" s="1"/>
  <c r="B23"/>
  <c r="E23" s="1"/>
  <c r="B19"/>
  <c r="E19" s="1"/>
  <c r="B11"/>
  <c r="E11" s="1"/>
  <c r="C10"/>
  <c r="F10" s="1"/>
  <c r="J11"/>
  <c r="J28"/>
  <c r="D27"/>
  <c r="B20"/>
  <c r="E20" s="1"/>
  <c r="B12"/>
  <c r="E12" s="1"/>
  <c r="J12"/>
  <c r="J29"/>
  <c r="D26"/>
  <c r="AB19"/>
  <c r="AA19"/>
  <c r="B21"/>
  <c r="E21" s="1"/>
  <c r="B17"/>
  <c r="E17" s="1"/>
  <c r="B13"/>
  <c r="E13" s="1"/>
  <c r="AD33"/>
  <c r="J30"/>
  <c r="J13"/>
  <c r="UG31"/>
  <c r="UH31"/>
  <c r="B27"/>
  <c r="B22"/>
  <c r="E22" s="1"/>
  <c r="B18"/>
  <c r="E18" s="1"/>
  <c r="J21"/>
  <c r="J20"/>
  <c r="UH26"/>
  <c r="UG26"/>
  <c r="AE33"/>
  <c r="AC33"/>
  <c r="G31"/>
  <c r="J31" s="1"/>
  <c r="PX26"/>
  <c r="PV31"/>
  <c r="PY26"/>
  <c r="PU31"/>
  <c r="PU33" s="1"/>
  <c r="AA26" l="1"/>
  <c r="AB26"/>
  <c r="E27"/>
  <c r="PV33"/>
  <c r="EP31" l="1"/>
  <c r="EQ31"/>
  <c r="ER31"/>
  <c r="EP26"/>
  <c r="EQ26"/>
  <c r="ER26"/>
  <c r="ER33" l="1"/>
  <c r="EP33"/>
  <c r="EQ33"/>
  <c r="U26" l="1"/>
  <c r="L31" l="1"/>
  <c r="M31"/>
  <c r="N31"/>
  <c r="O31"/>
  <c r="P31"/>
  <c r="Q31"/>
  <c r="R31"/>
  <c r="S31"/>
  <c r="T31"/>
  <c r="U31"/>
  <c r="U33" s="1"/>
  <c r="V31"/>
  <c r="W31"/>
  <c r="AF31"/>
  <c r="AG31"/>
  <c r="AH31"/>
  <c r="AI31"/>
  <c r="AJ31"/>
  <c r="AK31"/>
  <c r="AL31"/>
  <c r="AM31"/>
  <c r="AN31"/>
  <c r="BD31"/>
  <c r="BE31"/>
  <c r="BF31"/>
  <c r="BG31"/>
  <c r="BH31"/>
  <c r="BI31"/>
  <c r="CH31"/>
  <c r="CI31"/>
  <c r="CJ31"/>
  <c r="CK31"/>
  <c r="CL31"/>
  <c r="CM31"/>
  <c r="CN31"/>
  <c r="CO31"/>
  <c r="CP31"/>
  <c r="CQ31"/>
  <c r="CR31"/>
  <c r="CS31"/>
  <c r="CT31"/>
  <c r="CU31"/>
  <c r="Y31" s="1"/>
  <c r="Y33" s="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S31"/>
  <c r="ET31"/>
  <c r="EU31"/>
  <c r="EV31"/>
  <c r="EW31"/>
  <c r="EX31"/>
  <c r="EY31"/>
  <c r="EZ31"/>
  <c r="FA31"/>
  <c r="FB31"/>
  <c r="FC31"/>
  <c r="FD31"/>
  <c r="FE31"/>
  <c r="FF31"/>
  <c r="FG31"/>
  <c r="FH31"/>
  <c r="FI31"/>
  <c r="FJ31"/>
  <c r="FK31"/>
  <c r="FL31"/>
  <c r="FM31"/>
  <c r="FN31"/>
  <c r="FO31"/>
  <c r="FP31"/>
  <c r="FQ31"/>
  <c r="FR31"/>
  <c r="FS31"/>
  <c r="FT31"/>
  <c r="FU31"/>
  <c r="FV31"/>
  <c r="FW31"/>
  <c r="FX31"/>
  <c r="FY31"/>
  <c r="FZ31"/>
  <c r="GA31"/>
  <c r="GB31"/>
  <c r="GC31"/>
  <c r="GD31"/>
  <c r="GE31"/>
  <c r="GF31"/>
  <c r="GG31"/>
  <c r="GH31"/>
  <c r="GI31"/>
  <c r="GJ31"/>
  <c r="GK31"/>
  <c r="GL31"/>
  <c r="GM31"/>
  <c r="GN31"/>
  <c r="GO31"/>
  <c r="GP31"/>
  <c r="GQ31"/>
  <c r="GR31"/>
  <c r="GS31"/>
  <c r="GT31"/>
  <c r="GU31"/>
  <c r="GV31"/>
  <c r="GW31"/>
  <c r="GX31"/>
  <c r="GY31"/>
  <c r="GZ31"/>
  <c r="HA31"/>
  <c r="HB31"/>
  <c r="HC31"/>
  <c r="HD31"/>
  <c r="HE31"/>
  <c r="HF31"/>
  <c r="HG31"/>
  <c r="HH31"/>
  <c r="HI31"/>
  <c r="HJ31"/>
  <c r="HK31"/>
  <c r="HL31"/>
  <c r="HM31"/>
  <c r="HN31"/>
  <c r="HO31"/>
  <c r="HP31"/>
  <c r="HQ31"/>
  <c r="HR31"/>
  <c r="HS31"/>
  <c r="HT31"/>
  <c r="HU31"/>
  <c r="HV31"/>
  <c r="HW31"/>
  <c r="HX31"/>
  <c r="HY31"/>
  <c r="HZ31"/>
  <c r="IA31"/>
  <c r="IB31"/>
  <c r="IC31"/>
  <c r="ID31"/>
  <c r="IE31"/>
  <c r="IF31"/>
  <c r="IG31"/>
  <c r="IH31"/>
  <c r="II31"/>
  <c r="IJ31"/>
  <c r="IK31"/>
  <c r="IL31"/>
  <c r="IM31"/>
  <c r="IN31"/>
  <c r="IO31"/>
  <c r="IP31"/>
  <c r="IQ31"/>
  <c r="IR31"/>
  <c r="IS31"/>
  <c r="IT31"/>
  <c r="IU31"/>
  <c r="IV31"/>
  <c r="IW31"/>
  <c r="IX31"/>
  <c r="IY31"/>
  <c r="IZ31"/>
  <c r="JA31"/>
  <c r="JB31"/>
  <c r="JC31"/>
  <c r="JD31"/>
  <c r="JE31"/>
  <c r="JF31"/>
  <c r="JG31"/>
  <c r="JH31"/>
  <c r="JI31"/>
  <c r="JJ31"/>
  <c r="JK31"/>
  <c r="JL31"/>
  <c r="JM31"/>
  <c r="JN31"/>
  <c r="JO31"/>
  <c r="JP31"/>
  <c r="JQ31"/>
  <c r="JR31"/>
  <c r="JS31"/>
  <c r="JT31"/>
  <c r="JU31"/>
  <c r="JV31"/>
  <c r="JW31"/>
  <c r="JX31"/>
  <c r="JY31"/>
  <c r="JZ31"/>
  <c r="KA31"/>
  <c r="KB31"/>
  <c r="KC31"/>
  <c r="KD31"/>
  <c r="KE31"/>
  <c r="KF31"/>
  <c r="KG31"/>
  <c r="KH31"/>
  <c r="KI31"/>
  <c r="KJ31"/>
  <c r="KK31"/>
  <c r="KL31"/>
  <c r="KM31"/>
  <c r="KN31"/>
  <c r="KO31"/>
  <c r="KP31"/>
  <c r="KQ31"/>
  <c r="KR31"/>
  <c r="KS31"/>
  <c r="KT31"/>
  <c r="KU31"/>
  <c r="KV31"/>
  <c r="KW31"/>
  <c r="KX31"/>
  <c r="KY31"/>
  <c r="KZ31"/>
  <c r="LA31"/>
  <c r="LB31"/>
  <c r="LC31"/>
  <c r="LD31"/>
  <c r="LE31"/>
  <c r="LF31"/>
  <c r="LG31"/>
  <c r="LH31"/>
  <c r="LI31"/>
  <c r="LJ31"/>
  <c r="LK31"/>
  <c r="LL31"/>
  <c r="LM31"/>
  <c r="LN31"/>
  <c r="LO31"/>
  <c r="LP31"/>
  <c r="LQ31"/>
  <c r="LR31"/>
  <c r="LS31"/>
  <c r="LT31"/>
  <c r="LU31"/>
  <c r="LV31"/>
  <c r="LW31"/>
  <c r="LX31"/>
  <c r="LY31"/>
  <c r="LZ31"/>
  <c r="MA31"/>
  <c r="MB31"/>
  <c r="MC31"/>
  <c r="MD31"/>
  <c r="ME31"/>
  <c r="MF31"/>
  <c r="MG31"/>
  <c r="MH31"/>
  <c r="MI31"/>
  <c r="MJ31"/>
  <c r="MK31"/>
  <c r="ML31"/>
  <c r="MM31"/>
  <c r="MN31"/>
  <c r="MO31"/>
  <c r="MP31"/>
  <c r="MQ31"/>
  <c r="MR31"/>
  <c r="MS31"/>
  <c r="MT31"/>
  <c r="MU31"/>
  <c r="MV31"/>
  <c r="MW31"/>
  <c r="MX31"/>
  <c r="MY31"/>
  <c r="MZ31"/>
  <c r="NA31"/>
  <c r="NB31"/>
  <c r="NC31"/>
  <c r="PW31"/>
  <c r="PZ31"/>
  <c r="QA31"/>
  <c r="QB31"/>
  <c r="QC31"/>
  <c r="QD31"/>
  <c r="QE31"/>
  <c r="QF31"/>
  <c r="QG31"/>
  <c r="QH31"/>
  <c r="QL31"/>
  <c r="QM31"/>
  <c r="QN31"/>
  <c r="QO31"/>
  <c r="QP31"/>
  <c r="QQ31"/>
  <c r="QR31"/>
  <c r="QS31"/>
  <c r="QT31"/>
  <c r="QX31"/>
  <c r="QY31"/>
  <c r="QZ31"/>
  <c r="RA31"/>
  <c r="RB31"/>
  <c r="RC31"/>
  <c r="RD31"/>
  <c r="RE31"/>
  <c r="RF31"/>
  <c r="RG31"/>
  <c r="RH31"/>
  <c r="RI31"/>
  <c r="RJ31"/>
  <c r="RK31"/>
  <c r="RL31"/>
  <c r="RM31"/>
  <c r="RN31"/>
  <c r="RO31"/>
  <c r="RP31"/>
  <c r="RQ31"/>
  <c r="RR31"/>
  <c r="RS31"/>
  <c r="RT31"/>
  <c r="RU31"/>
  <c r="RV31"/>
  <c r="RW31"/>
  <c r="RX31"/>
  <c r="SB31"/>
  <c r="SC31"/>
  <c r="SD31"/>
  <c r="SE31"/>
  <c r="SF31"/>
  <c r="SG31"/>
  <c r="SH31"/>
  <c r="SI31"/>
  <c r="SJ31"/>
  <c r="SK31"/>
  <c r="SL31"/>
  <c r="SM31"/>
  <c r="SN31"/>
  <c r="SO31"/>
  <c r="SP31"/>
  <c r="SQ31"/>
  <c r="SR31"/>
  <c r="SS31"/>
  <c r="ST31"/>
  <c r="SU31"/>
  <c r="SV31"/>
  <c r="SW31"/>
  <c r="SX31"/>
  <c r="SY31"/>
  <c r="SZ31"/>
  <c r="TA31"/>
  <c r="TB31"/>
  <c r="TC31"/>
  <c r="TD31"/>
  <c r="TE31"/>
  <c r="TF31"/>
  <c r="TG31"/>
  <c r="TH31"/>
  <c r="TI31"/>
  <c r="TJ31"/>
  <c r="TK31"/>
  <c r="TL31"/>
  <c r="TM31"/>
  <c r="TN31"/>
  <c r="TO31"/>
  <c r="TP31"/>
  <c r="TQ31"/>
  <c r="TR31"/>
  <c r="TS31"/>
  <c r="TT31"/>
  <c r="TU31"/>
  <c r="TV31"/>
  <c r="TW31"/>
  <c r="TX31"/>
  <c r="TY31"/>
  <c r="TZ31"/>
  <c r="UA31"/>
  <c r="UB31"/>
  <c r="UC31"/>
  <c r="UI31"/>
  <c r="UJ31"/>
  <c r="UK31"/>
  <c r="UL31"/>
  <c r="UM31"/>
  <c r="UN31"/>
  <c r="UO31"/>
  <c r="UP31"/>
  <c r="UQ31"/>
  <c r="UR31"/>
  <c r="US31"/>
  <c r="UT31"/>
  <c r="UU31"/>
  <c r="UV31"/>
  <c r="UW31"/>
  <c r="UX31"/>
  <c r="UY31"/>
  <c r="UZ31"/>
  <c r="VA31"/>
  <c r="VB31"/>
  <c r="VC31"/>
  <c r="VD31"/>
  <c r="VE31"/>
  <c r="VF31"/>
  <c r="VG31"/>
  <c r="VH31"/>
  <c r="VI31"/>
  <c r="VJ31"/>
  <c r="VK31"/>
  <c r="VL31"/>
  <c r="VM31"/>
  <c r="VO31"/>
  <c r="VP31"/>
  <c r="VQ31"/>
  <c r="VR31"/>
  <c r="VS31"/>
  <c r="VT31"/>
  <c r="VU31"/>
  <c r="VV31"/>
  <c r="VW31"/>
  <c r="VX31"/>
  <c r="VY31"/>
  <c r="VZ31"/>
  <c r="WA31"/>
  <c r="WB31"/>
  <c r="WC31"/>
  <c r="WD31"/>
  <c r="WE31"/>
  <c r="WF31"/>
  <c r="WG31"/>
  <c r="WH31"/>
  <c r="WI31"/>
  <c r="WJ31"/>
  <c r="WK31"/>
  <c r="WL31"/>
  <c r="WM31"/>
  <c r="WN31"/>
  <c r="WO31"/>
  <c r="WP31"/>
  <c r="WQ31"/>
  <c r="WR31"/>
  <c r="WS31"/>
  <c r="WT31"/>
  <c r="WU31"/>
  <c r="WV31"/>
  <c r="WW31"/>
  <c r="WX31"/>
  <c r="WY31"/>
  <c r="M26"/>
  <c r="N26"/>
  <c r="O26"/>
  <c r="P26"/>
  <c r="Q26"/>
  <c r="R26"/>
  <c r="S26"/>
  <c r="T26"/>
  <c r="V26"/>
  <c r="W26"/>
  <c r="AF26"/>
  <c r="AG26"/>
  <c r="AH26"/>
  <c r="AI26"/>
  <c r="AJ26"/>
  <c r="AK26"/>
  <c r="AL26"/>
  <c r="AM26"/>
  <c r="AN26"/>
  <c r="BD26"/>
  <c r="BE26"/>
  <c r="BF26"/>
  <c r="BG26"/>
  <c r="BH26"/>
  <c r="BI26"/>
  <c r="CH26"/>
  <c r="CI26"/>
  <c r="CJ26"/>
  <c r="CK26"/>
  <c r="CL26"/>
  <c r="CM26"/>
  <c r="CM33" s="1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E26"/>
  <c r="EF26"/>
  <c r="EG26"/>
  <c r="EH26"/>
  <c r="EI26"/>
  <c r="EJ26"/>
  <c r="EK26"/>
  <c r="EL26"/>
  <c r="EM26"/>
  <c r="EN26"/>
  <c r="EO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IB26"/>
  <c r="IC26"/>
  <c r="ID26"/>
  <c r="IF26"/>
  <c r="IG26"/>
  <c r="IH26"/>
  <c r="II26"/>
  <c r="IJ26"/>
  <c r="IK26"/>
  <c r="IL26"/>
  <c r="IM26"/>
  <c r="IN26"/>
  <c r="IO26"/>
  <c r="IP26"/>
  <c r="IQ26"/>
  <c r="IR26"/>
  <c r="IS26"/>
  <c r="IT26"/>
  <c r="IU26"/>
  <c r="IV26"/>
  <c r="IW26"/>
  <c r="IX26"/>
  <c r="IY26"/>
  <c r="IZ26"/>
  <c r="JA26"/>
  <c r="JB26"/>
  <c r="JC26"/>
  <c r="JD26"/>
  <c r="JE26"/>
  <c r="JF26"/>
  <c r="JG26"/>
  <c r="JH26"/>
  <c r="JI26"/>
  <c r="JJ26"/>
  <c r="JK26"/>
  <c r="JL26"/>
  <c r="JM26"/>
  <c r="JN26"/>
  <c r="JO26"/>
  <c r="JP26"/>
  <c r="JQ26"/>
  <c r="JR26"/>
  <c r="JS26"/>
  <c r="JT26"/>
  <c r="JU26"/>
  <c r="JX26"/>
  <c r="JY26"/>
  <c r="JZ26"/>
  <c r="KA26"/>
  <c r="KB26"/>
  <c r="KC26"/>
  <c r="KD26"/>
  <c r="KE26"/>
  <c r="KF26"/>
  <c r="KG26"/>
  <c r="KH26"/>
  <c r="KI26"/>
  <c r="KJ26"/>
  <c r="KK26"/>
  <c r="KL26"/>
  <c r="KM26"/>
  <c r="KN26"/>
  <c r="KO26"/>
  <c r="KP26"/>
  <c r="KQ26"/>
  <c r="KR26"/>
  <c r="KS26"/>
  <c r="KT26"/>
  <c r="KU26"/>
  <c r="KV26"/>
  <c r="KW26"/>
  <c r="KX26"/>
  <c r="KY26"/>
  <c r="KZ26"/>
  <c r="LA26"/>
  <c r="LB26"/>
  <c r="LC26"/>
  <c r="LD26"/>
  <c r="LE26"/>
  <c r="LF26"/>
  <c r="LG26"/>
  <c r="LH26"/>
  <c r="LI26"/>
  <c r="LJ26"/>
  <c r="LK26"/>
  <c r="LL26"/>
  <c r="LM26"/>
  <c r="LN26"/>
  <c r="LO26"/>
  <c r="LP26"/>
  <c r="LQ26"/>
  <c r="LR26"/>
  <c r="LS26"/>
  <c r="LT26"/>
  <c r="LU26"/>
  <c r="LV26"/>
  <c r="LW26"/>
  <c r="LX26"/>
  <c r="LY26"/>
  <c r="LZ26"/>
  <c r="MA26"/>
  <c r="MB26"/>
  <c r="MC26"/>
  <c r="MD26"/>
  <c r="ME26"/>
  <c r="MF26"/>
  <c r="MG26"/>
  <c r="MH26"/>
  <c r="MI26"/>
  <c r="MJ26"/>
  <c r="MK26"/>
  <c r="ML26"/>
  <c r="MM26"/>
  <c r="MN26"/>
  <c r="MO26"/>
  <c r="MP26"/>
  <c r="MQ26"/>
  <c r="MR26"/>
  <c r="MS26"/>
  <c r="MT26"/>
  <c r="MU26"/>
  <c r="MV26"/>
  <c r="MW26"/>
  <c r="MX26"/>
  <c r="MY26"/>
  <c r="MZ26"/>
  <c r="NA26"/>
  <c r="NB26"/>
  <c r="NC26"/>
  <c r="PZ26"/>
  <c r="QA26"/>
  <c r="QB26"/>
  <c r="QC26"/>
  <c r="QD26"/>
  <c r="QE26"/>
  <c r="QF26"/>
  <c r="QG26"/>
  <c r="QH26"/>
  <c r="QL26"/>
  <c r="QM26"/>
  <c r="QN26"/>
  <c r="QO26"/>
  <c r="QP26"/>
  <c r="QQ26"/>
  <c r="QR26"/>
  <c r="QS26"/>
  <c r="QT26"/>
  <c r="QX26"/>
  <c r="QY26"/>
  <c r="QZ26"/>
  <c r="RA26"/>
  <c r="RB26"/>
  <c r="RC26"/>
  <c r="RD26"/>
  <c r="RE26"/>
  <c r="RF26"/>
  <c r="RG26"/>
  <c r="RH26"/>
  <c r="RI26"/>
  <c r="RJ26"/>
  <c r="RK26"/>
  <c r="RL26"/>
  <c r="RM26"/>
  <c r="RN26"/>
  <c r="RO26"/>
  <c r="RP26"/>
  <c r="RQ26"/>
  <c r="RR26"/>
  <c r="RS26"/>
  <c r="RT26"/>
  <c r="RU26"/>
  <c r="RV26"/>
  <c r="RW26"/>
  <c r="RX26"/>
  <c r="SB26"/>
  <c r="SC26"/>
  <c r="SD26"/>
  <c r="SE26"/>
  <c r="SG26"/>
  <c r="SH26"/>
  <c r="SI26"/>
  <c r="SJ26"/>
  <c r="SK26"/>
  <c r="SL26"/>
  <c r="SM26"/>
  <c r="SN26"/>
  <c r="SO26"/>
  <c r="SP26"/>
  <c r="SQ26"/>
  <c r="SR26"/>
  <c r="SS26"/>
  <c r="ST26"/>
  <c r="SU26"/>
  <c r="SV26"/>
  <c r="SW26"/>
  <c r="SX26"/>
  <c r="SY26"/>
  <c r="SZ26"/>
  <c r="TA26"/>
  <c r="TB26"/>
  <c r="TC26"/>
  <c r="TD26"/>
  <c r="TE26"/>
  <c r="TF26"/>
  <c r="TG26"/>
  <c r="TH26"/>
  <c r="TJ26"/>
  <c r="TK26"/>
  <c r="TL26"/>
  <c r="TM26"/>
  <c r="TN26"/>
  <c r="TO26"/>
  <c r="TP26"/>
  <c r="TQ26"/>
  <c r="TR26"/>
  <c r="TS26"/>
  <c r="TT26"/>
  <c r="TU26"/>
  <c r="TV26"/>
  <c r="TW26"/>
  <c r="TX26"/>
  <c r="TY26"/>
  <c r="TZ26"/>
  <c r="UA26"/>
  <c r="UB26"/>
  <c r="UC26"/>
  <c r="UF33"/>
  <c r="UI26"/>
  <c r="UJ26"/>
  <c r="UK26"/>
  <c r="UL26"/>
  <c r="UM26"/>
  <c r="UN26"/>
  <c r="UO26"/>
  <c r="UP26"/>
  <c r="UQ26"/>
  <c r="UR26"/>
  <c r="US26"/>
  <c r="UT26"/>
  <c r="UU26"/>
  <c r="UV26"/>
  <c r="UW26"/>
  <c r="UX26"/>
  <c r="UY26"/>
  <c r="UZ26"/>
  <c r="VA26"/>
  <c r="VC26"/>
  <c r="VD26"/>
  <c r="VE26"/>
  <c r="VF26"/>
  <c r="VG26"/>
  <c r="VH26"/>
  <c r="VI26"/>
  <c r="VJ26"/>
  <c r="VK26"/>
  <c r="VL26"/>
  <c r="VM26"/>
  <c r="VO26"/>
  <c r="VP26"/>
  <c r="VQ26"/>
  <c r="VR26"/>
  <c r="VS26"/>
  <c r="VT26"/>
  <c r="VU26"/>
  <c r="VV26"/>
  <c r="VW26"/>
  <c r="VX26"/>
  <c r="VY26"/>
  <c r="VZ26"/>
  <c r="WA26"/>
  <c r="WB26"/>
  <c r="WC26"/>
  <c r="WD26"/>
  <c r="WE26"/>
  <c r="WF26"/>
  <c r="WG26"/>
  <c r="WH26"/>
  <c r="WI26"/>
  <c r="WJ26"/>
  <c r="WK26"/>
  <c r="WL26"/>
  <c r="WM26"/>
  <c r="WN26"/>
  <c r="WO26"/>
  <c r="WP26"/>
  <c r="WQ26"/>
  <c r="WR26"/>
  <c r="WR33" s="1"/>
  <c r="WS26"/>
  <c r="WT26"/>
  <c r="WU26"/>
  <c r="WV26"/>
  <c r="WW26"/>
  <c r="WX26"/>
  <c r="WY26"/>
  <c r="VO33" l="1"/>
  <c r="VK33"/>
  <c r="VJ33"/>
  <c r="KB33"/>
  <c r="QC33"/>
  <c r="WU33"/>
  <c r="D30"/>
  <c r="AB30"/>
  <c r="X31"/>
  <c r="B31" s="1"/>
  <c r="AB29"/>
  <c r="D29"/>
  <c r="Z31"/>
  <c r="AA29"/>
  <c r="B29"/>
  <c r="AA30"/>
  <c r="B30"/>
  <c r="FH33"/>
  <c r="WV33"/>
  <c r="WB33"/>
  <c r="VP33"/>
  <c r="VL33"/>
  <c r="VD33"/>
  <c r="UV33"/>
  <c r="UJ33"/>
  <c r="VX33"/>
  <c r="VH33"/>
  <c r="UR33"/>
  <c r="UN33"/>
  <c r="HW33"/>
  <c r="HG33"/>
  <c r="T33"/>
  <c r="WN33"/>
  <c r="WF33"/>
  <c r="VT33"/>
  <c r="WJ33"/>
  <c r="P33"/>
  <c r="PX31"/>
  <c r="PY31"/>
  <c r="UH33"/>
  <c r="UG33"/>
  <c r="WW33"/>
  <c r="WS33"/>
  <c r="WO33"/>
  <c r="WG33"/>
  <c r="WC33"/>
  <c r="VY33"/>
  <c r="VU33"/>
  <c r="VQ33"/>
  <c r="VM33"/>
  <c r="VE33"/>
  <c r="US33"/>
  <c r="UA33"/>
  <c r="TW33"/>
  <c r="TS33"/>
  <c r="TO33"/>
  <c r="TK33"/>
  <c r="TG33"/>
  <c r="TC33"/>
  <c r="SU33"/>
  <c r="SQ33"/>
  <c r="SI33"/>
  <c r="SE33"/>
  <c r="RT33"/>
  <c r="RP33"/>
  <c r="RL33"/>
  <c r="RH33"/>
  <c r="RD33"/>
  <c r="QZ33"/>
  <c r="QS33"/>
  <c r="QO33"/>
  <c r="QD33"/>
  <c r="PZ33"/>
  <c r="MG33"/>
  <c r="LE33"/>
  <c r="KK33"/>
  <c r="JQ33"/>
  <c r="S33"/>
  <c r="LT33"/>
  <c r="HP33"/>
  <c r="CW33"/>
  <c r="IZ33"/>
  <c r="IN33"/>
  <c r="KV33"/>
  <c r="EC33"/>
  <c r="DU33"/>
  <c r="MR33"/>
  <c r="MF33"/>
  <c r="MB33"/>
  <c r="LL33"/>
  <c r="KN33"/>
  <c r="JX33"/>
  <c r="JP33"/>
  <c r="JD33"/>
  <c r="IV33"/>
  <c r="IB33"/>
  <c r="HT33"/>
  <c r="HH33"/>
  <c r="GZ33"/>
  <c r="GR33"/>
  <c r="GJ33"/>
  <c r="GB33"/>
  <c r="FT33"/>
  <c r="FL33"/>
  <c r="FD33"/>
  <c r="EV33"/>
  <c r="EK33"/>
  <c r="DY33"/>
  <c r="DQ33"/>
  <c r="DI33"/>
  <c r="MW33"/>
  <c r="MS33"/>
  <c r="MO33"/>
  <c r="MC33"/>
  <c r="LU33"/>
  <c r="LI33"/>
  <c r="KW33"/>
  <c r="KS33"/>
  <c r="KO33"/>
  <c r="JY33"/>
  <c r="JU33"/>
  <c r="JM33"/>
  <c r="JI33"/>
  <c r="JA33"/>
  <c r="IO33"/>
  <c r="IK33"/>
  <c r="IC33"/>
  <c r="HU33"/>
  <c r="HQ33"/>
  <c r="HM33"/>
  <c r="HE33"/>
  <c r="HA33"/>
  <c r="GS33"/>
  <c r="GO33"/>
  <c r="GG33"/>
  <c r="GC33"/>
  <c r="FU33"/>
  <c r="FQ33"/>
  <c r="FI33"/>
  <c r="FE33"/>
  <c r="EW33"/>
  <c r="EH33"/>
  <c r="ED33"/>
  <c r="DZ33"/>
  <c r="DV33"/>
  <c r="DR33"/>
  <c r="DN33"/>
  <c r="DJ33"/>
  <c r="DF33"/>
  <c r="MV33"/>
  <c r="MJ33"/>
  <c r="LX33"/>
  <c r="LP33"/>
  <c r="LH33"/>
  <c r="KZ33"/>
  <c r="KR33"/>
  <c r="KJ33"/>
  <c r="JT33"/>
  <c r="JL33"/>
  <c r="IR33"/>
  <c r="IF33"/>
  <c r="HX33"/>
  <c r="HL33"/>
  <c r="HD33"/>
  <c r="GV33"/>
  <c r="GF33"/>
  <c r="FX33"/>
  <c r="FP33"/>
  <c r="EZ33"/>
  <c r="EO33"/>
  <c r="EG33"/>
  <c r="DM33"/>
  <c r="DE33"/>
  <c r="CO33"/>
  <c r="MN33"/>
  <c r="MK33"/>
  <c r="LY33"/>
  <c r="LM33"/>
  <c r="LD33"/>
  <c r="LA33"/>
  <c r="KF33"/>
  <c r="KC33"/>
  <c r="JH33"/>
  <c r="JE33"/>
  <c r="SY33"/>
  <c r="IS33"/>
  <c r="SM33"/>
  <c r="IJ33"/>
  <c r="IG33"/>
  <c r="GW33"/>
  <c r="HI33"/>
  <c r="GN33"/>
  <c r="GK33"/>
  <c r="VI33"/>
  <c r="RX33"/>
  <c r="UZ33"/>
  <c r="UW33"/>
  <c r="FY33"/>
  <c r="FM33"/>
  <c r="FA33"/>
  <c r="EL33"/>
  <c r="QH33"/>
  <c r="UK33"/>
  <c r="W33"/>
  <c r="QP33"/>
  <c r="SR33"/>
  <c r="L33"/>
  <c r="G26"/>
  <c r="UB33"/>
  <c r="TT33"/>
  <c r="TH33"/>
  <c r="SZ33"/>
  <c r="SJ33"/>
  <c r="SB33"/>
  <c r="RQ33"/>
  <c r="RE33"/>
  <c r="QT33"/>
  <c r="QL33"/>
  <c r="QE33"/>
  <c r="MZ33"/>
  <c r="DA33"/>
  <c r="CS33"/>
  <c r="CK33"/>
  <c r="BE33"/>
  <c r="AH33"/>
  <c r="TP33"/>
  <c r="TD33"/>
  <c r="SV33"/>
  <c r="SF33"/>
  <c r="RU33"/>
  <c r="RM33"/>
  <c r="RI33"/>
  <c r="RA33"/>
  <c r="QA33"/>
  <c r="PW33"/>
  <c r="BI33"/>
  <c r="AL33"/>
  <c r="NA33"/>
  <c r="DB33"/>
  <c r="CX33"/>
  <c r="CT33"/>
  <c r="CP33"/>
  <c r="CL33"/>
  <c r="CH33"/>
  <c r="BF33"/>
  <c r="AM33"/>
  <c r="HO33"/>
  <c r="GY33"/>
  <c r="AK33"/>
  <c r="WT33"/>
  <c r="VZ33"/>
  <c r="UX33"/>
  <c r="AI33"/>
  <c r="EN33"/>
  <c r="R33"/>
  <c r="N33"/>
  <c r="V33"/>
  <c r="WY33"/>
  <c r="WQ33"/>
  <c r="WM33"/>
  <c r="WI33"/>
  <c r="WE33"/>
  <c r="WA33"/>
  <c r="VW33"/>
  <c r="VS33"/>
  <c r="VG33"/>
  <c r="VC33"/>
  <c r="UY33"/>
  <c r="UU33"/>
  <c r="UQ33"/>
  <c r="UM33"/>
  <c r="UI33"/>
  <c r="NC33"/>
  <c r="MY33"/>
  <c r="MU33"/>
  <c r="MQ33"/>
  <c r="MM33"/>
  <c r="ME33"/>
  <c r="MA33"/>
  <c r="LS33"/>
  <c r="LO33"/>
  <c r="LK33"/>
  <c r="LG33"/>
  <c r="LC33"/>
  <c r="KY33"/>
  <c r="KU33"/>
  <c r="KQ33"/>
  <c r="KM33"/>
  <c r="KI33"/>
  <c r="KE33"/>
  <c r="KA33"/>
  <c r="JW33"/>
  <c r="JS33"/>
  <c r="JO33"/>
  <c r="JK33"/>
  <c r="JG33"/>
  <c r="JC33"/>
  <c r="IY33"/>
  <c r="IU33"/>
  <c r="IQ33"/>
  <c r="IM33"/>
  <c r="II33"/>
  <c r="IE33"/>
  <c r="IA33"/>
  <c r="HS33"/>
  <c r="HK33"/>
  <c r="HC33"/>
  <c r="GU33"/>
  <c r="GQ33"/>
  <c r="GM33"/>
  <c r="GI33"/>
  <c r="GE33"/>
  <c r="GA33"/>
  <c r="FW33"/>
  <c r="FS33"/>
  <c r="FO33"/>
  <c r="FK33"/>
  <c r="FG33"/>
  <c r="FC33"/>
  <c r="EY33"/>
  <c r="EU33"/>
  <c r="EJ33"/>
  <c r="EF33"/>
  <c r="EB33"/>
  <c r="DX33"/>
  <c r="DT33"/>
  <c r="DP33"/>
  <c r="DL33"/>
  <c r="DH33"/>
  <c r="DD33"/>
  <c r="CZ33"/>
  <c r="CV33"/>
  <c r="CR33"/>
  <c r="CN33"/>
  <c r="CJ33"/>
  <c r="BH33"/>
  <c r="BD33"/>
  <c r="AG33"/>
  <c r="WP33"/>
  <c r="WD33"/>
  <c r="UT33"/>
  <c r="NB33"/>
  <c r="MX33"/>
  <c r="MT33"/>
  <c r="MP33"/>
  <c r="ML33"/>
  <c r="MH33"/>
  <c r="MD33"/>
  <c r="LZ33"/>
  <c r="LV33"/>
  <c r="LR33"/>
  <c r="LN33"/>
  <c r="LJ33"/>
  <c r="LF33"/>
  <c r="KX33"/>
  <c r="KT33"/>
  <c r="KL33"/>
  <c r="KH33"/>
  <c r="KD33"/>
  <c r="JZ33"/>
  <c r="JV33"/>
  <c r="JR33"/>
  <c r="JN33"/>
  <c r="JJ33"/>
  <c r="JF33"/>
  <c r="JB33"/>
  <c r="IX33"/>
  <c r="IT33"/>
  <c r="IP33"/>
  <c r="IL33"/>
  <c r="IH33"/>
  <c r="ID33"/>
  <c r="HZ33"/>
  <c r="HV33"/>
  <c r="HR33"/>
  <c r="HN33"/>
  <c r="HJ33"/>
  <c r="HF33"/>
  <c r="HB33"/>
  <c r="GX33"/>
  <c r="GT33"/>
  <c r="GP33"/>
  <c r="GL33"/>
  <c r="GH33"/>
  <c r="GD33"/>
  <c r="FZ33"/>
  <c r="FV33"/>
  <c r="FR33"/>
  <c r="FN33"/>
  <c r="FJ33"/>
  <c r="FF33"/>
  <c r="FB33"/>
  <c r="EX33"/>
  <c r="ET33"/>
  <c r="EM33"/>
  <c r="EI33"/>
  <c r="EE33"/>
  <c r="EA33"/>
  <c r="DW33"/>
  <c r="DS33"/>
  <c r="DO33"/>
  <c r="DK33"/>
  <c r="DG33"/>
  <c r="DC33"/>
  <c r="CY33"/>
  <c r="CU33"/>
  <c r="CQ33"/>
  <c r="CI33"/>
  <c r="BG33"/>
  <c r="AN33"/>
  <c r="AJ33"/>
  <c r="AF33"/>
  <c r="Q33"/>
  <c r="M33"/>
  <c r="I33"/>
  <c r="LQ33"/>
  <c r="LW33"/>
  <c r="UC33"/>
  <c r="TM33"/>
  <c r="TE33"/>
  <c r="SS33"/>
  <c r="SC33"/>
  <c r="RR33"/>
  <c r="RF33"/>
  <c r="QQ33"/>
  <c r="WL33"/>
  <c r="VV33"/>
  <c r="VF33"/>
  <c r="UP33"/>
  <c r="TV33"/>
  <c r="TN33"/>
  <c r="TB33"/>
  <c r="SL33"/>
  <c r="SD33"/>
  <c r="RS33"/>
  <c r="RO33"/>
  <c r="QR33"/>
  <c r="QG33"/>
  <c r="HY33"/>
  <c r="O33"/>
  <c r="TY33"/>
  <c r="TQ33"/>
  <c r="TI33"/>
  <c r="TA33"/>
  <c r="SO33"/>
  <c r="SG33"/>
  <c r="RN33"/>
  <c r="RB33"/>
  <c r="QM33"/>
  <c r="QB33"/>
  <c r="WX33"/>
  <c r="WH33"/>
  <c r="VR33"/>
  <c r="VB33"/>
  <c r="UL33"/>
  <c r="TZ33"/>
  <c r="TJ33"/>
  <c r="SX33"/>
  <c r="SP33"/>
  <c r="RW33"/>
  <c r="RK33"/>
  <c r="RC33"/>
  <c r="QN33"/>
  <c r="ES33"/>
  <c r="KP33"/>
  <c r="WK33"/>
  <c r="IW33"/>
  <c r="KG33"/>
  <c r="TU33"/>
  <c r="TL33"/>
  <c r="LB33"/>
  <c r="MI33"/>
  <c r="RV33"/>
  <c r="VA33"/>
  <c r="UO33"/>
  <c r="TX33"/>
  <c r="TR33"/>
  <c r="TF33"/>
  <c r="SW33"/>
  <c r="ST33"/>
  <c r="SN33"/>
  <c r="SK33"/>
  <c r="SH33"/>
  <c r="RJ33"/>
  <c r="QY33"/>
  <c r="QX33"/>
  <c r="RG33"/>
  <c r="QF33"/>
  <c r="D31" l="1"/>
  <c r="D33" s="1"/>
  <c r="E30"/>
  <c r="E29"/>
  <c r="Z33"/>
  <c r="AB31"/>
  <c r="X33"/>
  <c r="AA31"/>
  <c r="PY33"/>
  <c r="PX33"/>
  <c r="G33"/>
  <c r="J33" s="1"/>
  <c r="J26"/>
  <c r="B26"/>
  <c r="B33" s="1"/>
  <c r="H11"/>
  <c r="H12"/>
  <c r="H13"/>
  <c r="H17"/>
  <c r="H18"/>
  <c r="H19"/>
  <c r="H20"/>
  <c r="H21"/>
  <c r="H22"/>
  <c r="H23"/>
  <c r="H27"/>
  <c r="H28"/>
  <c r="H29"/>
  <c r="H30"/>
  <c r="H32"/>
  <c r="C32" s="1"/>
  <c r="AB33" l="1"/>
  <c r="E31"/>
  <c r="AA33"/>
  <c r="C22"/>
  <c r="F22" s="1"/>
  <c r="K22"/>
  <c r="C18"/>
  <c r="F18" s="1"/>
  <c r="K18"/>
  <c r="C23"/>
  <c r="F23" s="1"/>
  <c r="K23"/>
  <c r="C19"/>
  <c r="F19" s="1"/>
  <c r="K19"/>
  <c r="C11"/>
  <c r="F11" s="1"/>
  <c r="K11"/>
  <c r="C28"/>
  <c r="F28" s="1"/>
  <c r="K28"/>
  <c r="C29"/>
  <c r="F29" s="1"/>
  <c r="K29"/>
  <c r="C20"/>
  <c r="F20" s="1"/>
  <c r="K20"/>
  <c r="C12"/>
  <c r="F12" s="1"/>
  <c r="K12"/>
  <c r="C27"/>
  <c r="F27" s="1"/>
  <c r="K27"/>
  <c r="C30"/>
  <c r="F30" s="1"/>
  <c r="K30"/>
  <c r="C21"/>
  <c r="F21" s="1"/>
  <c r="K21"/>
  <c r="C17"/>
  <c r="F17" s="1"/>
  <c r="K17"/>
  <c r="C13"/>
  <c r="F13" s="1"/>
  <c r="K13"/>
  <c r="E26"/>
  <c r="E33"/>
  <c r="H31"/>
  <c r="H26"/>
  <c r="C31" l="1"/>
  <c r="F31" s="1"/>
  <c r="K31"/>
  <c r="K26"/>
  <c r="C26"/>
  <c r="H33"/>
  <c r="K33" s="1"/>
  <c r="F26" l="1"/>
  <c r="C33"/>
  <c r="F33" s="1"/>
</calcChain>
</file>

<file path=xl/sharedStrings.xml><?xml version="1.0" encoding="utf-8"?>
<sst xmlns="http://schemas.openxmlformats.org/spreadsheetml/2006/main" count="1281" uniqueCount="636">
  <si>
    <t>МО "Александровский район"</t>
  </si>
  <si>
    <t>МО "Асиновский район"</t>
  </si>
  <si>
    <t>МО "Бакчарский район"</t>
  </si>
  <si>
    <t>МО "Верхнекетский район"</t>
  </si>
  <si>
    <t>МО "Зырянский район"</t>
  </si>
  <si>
    <t>МО "Каргасокский район"</t>
  </si>
  <si>
    <t>МО "Кожевниковский район"</t>
  </si>
  <si>
    <t>МО  "Колпашевский район"</t>
  </si>
  <si>
    <t>МО "Кривошеинский район"</t>
  </si>
  <si>
    <t>МО "Молчановский район"</t>
  </si>
  <si>
    <t>МО "Парабельский район"</t>
  </si>
  <si>
    <t>МО "Первомайский район"</t>
  </si>
  <si>
    <t>МО "Тегульдетский район"</t>
  </si>
  <si>
    <t>МО "Томский район"</t>
  </si>
  <si>
    <t>МО "Чаинский район"</t>
  </si>
  <si>
    <t>МО "Шегарский район"</t>
  </si>
  <si>
    <t>МО "Город Томск"</t>
  </si>
  <si>
    <t>МО "Город Стрежевой"</t>
  </si>
  <si>
    <t>МО "Город  Кедровый"</t>
  </si>
  <si>
    <t>МО"ЗАТО Северск"</t>
  </si>
  <si>
    <t>ИТОГО по ГО</t>
  </si>
  <si>
    <t>Всего</t>
  </si>
  <si>
    <t>ИТОГО по МР</t>
  </si>
  <si>
    <t>Дотации, связанные с особым режимом безопасного функционирования закрытых административно-территориальных образований</t>
  </si>
  <si>
    <t>Компенсация местным бюджетам расходов по организации электроснабжения от дизельных электростанций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</si>
  <si>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</si>
  <si>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Cофинансирование расходов муниципального образования "Город Томск" на создание промышленных парков для субъектов малого и среднего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</si>
  <si>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Обеспечение условий для развития физической культуры и массового спорта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</si>
  <si>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</si>
  <si>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</t>
  </si>
  <si>
    <t>Организация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</t>
  </si>
  <si>
    <t>Приобретение зданий для размещения дошкольных образовательных организаций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</si>
  <si>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</si>
  <si>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</si>
  <si>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</si>
  <si>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Государственная поддержка отрасли культуры</t>
  </si>
  <si>
    <t>Поддержка творческой деятельности и техническое оснащение детских и кукольных театров</t>
  </si>
  <si>
    <t>Реализация проекта "Бюджетный дом"</t>
  </si>
  <si>
    <t>Развитие инженерной инфраструктуры на застраиваемых территориях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</si>
  <si>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</si>
  <si>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</si>
  <si>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Осуществление муниципальным образованием "Город Томск" функций областного центра</t>
  </si>
  <si>
    <t>Капитальный ремонт и (или) ремонт автомобильных дорог общего пользования местного значения</t>
  </si>
  <si>
    <t>Строительство и реконструкция (модернизация) объектов питьевого водоснабжения</t>
  </si>
  <si>
    <t>Оснащение зданий средствами обучения и воспитания для размещения общеобразовательных организаций</t>
  </si>
  <si>
    <t>Создание новых мест в общеобразовательных организациях</t>
  </si>
  <si>
    <t>Реализация мероприятий по благоустройству областного центра</t>
  </si>
  <si>
    <t>Организация мест погребения</t>
  </si>
  <si>
    <t>Осуществление отдельных государственных полномочий по регистрации коллективных договоров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</si>
  <si>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</si>
  <si>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</si>
  <si>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</si>
  <si>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</si>
  <si>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</si>
  <si>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</si>
  <si>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</si>
  <si>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</si>
  <si>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</si>
  <si>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</si>
  <si>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</si>
  <si>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</si>
  <si>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</si>
  <si>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</si>
  <si>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</si>
  <si>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</si>
  <si>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</si>
  <si>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Стимулирующие выплаты в муниципальных организациях дополнительного образования Томской области</t>
  </si>
  <si>
    <t>Осуществление первичного воинского учета на территориях, где отсутствуют военные комиссариаты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</si>
  <si>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</si>
  <si>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Обеспечение проезда по направлениям врачей в медицинские организации, расположенные на территории Томской области, оказывающие специализированную онкологическую, наркологическую и психиатрическую помощь, лиц, проживающих в районах Крайнего Севера и приравненных к ним местностях, при отсутствии круглогодичного транспортного наземного сообщения с областным центром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</si>
  <si>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</si>
  <si>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</si>
  <si>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</si>
  <si>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</si>
  <si>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</si>
  <si>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учреждений дополнительного образования детей в сфере физической культуры и спорта, занимающих должности врачей, а также среднего медицинского персонала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</si>
  <si>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</si>
  <si>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</si>
  <si>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Приобретение автотранспортных средств в муниципальные общеобразовательные организации</t>
  </si>
  <si>
    <t>Проведение кадастровых работ по оформлению земельных участков в собственность муниципальных образований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</si>
  <si>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</si>
  <si>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</si>
  <si>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</si>
  <si>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</si>
  <si>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Выплата единовременного пособия при всех формах устройства детей, лишенных родительского попечения, в семью</t>
  </si>
  <si>
    <t>Проведение областного ежегодного конкурса на лучшее муниципальное образование Томской области по профилактике правонарушений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</si>
  <si>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</si>
  <si>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</si>
  <si>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Организация системы выявления, сопровождения одаренных детей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</si>
  <si>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</si>
  <si>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Исполнение судебных актов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</si>
  <si>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</si>
  <si>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Резервные фонды исполнительного органа государственной власти субъекта Российской Федерации</t>
  </si>
  <si>
    <t>Предоставление субсидий юридическим лицам, выполняющим работы по строительству (завершению строительства) многоквартирных домов и принявшим на себя обязательства по передаче жилых помещений физическим лицам, в целях возмещения затрат</t>
  </si>
  <si>
    <t>Создание мест (площадок) накопления твердых коммунальных отходов</t>
  </si>
  <si>
    <t>Создание модельных муниципальных библиотек</t>
  </si>
  <si>
    <t>Достижение целевых показателей государственной программы "Развитие транспортной системы в Томской области", предусматривающей осуществление крупных особо важных для социально-экономического развития Российской Федерации проектов (финансовое обеспечение дорожной деятельности)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</si>
  <si>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</si>
  <si>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</si>
  <si>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</si>
  <si>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>Капитальный ремонт муниципальных спортивных сооружений</t>
  </si>
  <si>
    <t>Создание новых мест в общеобразовательных организациях, расположенных в сельской местности и поселках городского типа</t>
  </si>
  <si>
    <t>План по уточнённой сводной бюджетной росписи</t>
  </si>
  <si>
    <t>Исполнено</t>
  </si>
  <si>
    <t>% исполнения к первоначальному плану</t>
  </si>
  <si>
    <t>% исполнения к плану по уточненной сводной бюджетной росписи</t>
  </si>
  <si>
    <t>Нераспределенный резерв</t>
  </si>
  <si>
    <t>Дотации</t>
  </si>
  <si>
    <t>в том числе</t>
  </si>
  <si>
    <t>Субсидии</t>
  </si>
  <si>
    <t>Создание условий для управления многоквартирными домами в муниципальных образованиях Томской области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</si>
  <si>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</t>
  </si>
  <si>
    <t>Субвенции</t>
  </si>
  <si>
    <t>Иные межбюджетные трансферты</t>
  </si>
  <si>
    <t>1</t>
  </si>
  <si>
    <t>Наименование муниципального образования</t>
  </si>
  <si>
    <t>2</t>
  </si>
  <si>
    <t>3</t>
  </si>
  <si>
    <t>4</t>
  </si>
  <si>
    <t>5=гр. 4/гр.2</t>
  </si>
  <si>
    <t>6=гр.4/гр.3</t>
  </si>
  <si>
    <t>7</t>
  </si>
  <si>
    <t>8</t>
  </si>
  <si>
    <t>9</t>
  </si>
  <si>
    <t>10=гр.9/гр.7</t>
  </si>
  <si>
    <t>11=гр.9/гр.8</t>
  </si>
  <si>
    <t>12</t>
  </si>
  <si>
    <t>13</t>
  </si>
  <si>
    <t>14</t>
  </si>
  <si>
    <t>15</t>
  </si>
  <si>
    <t>16</t>
  </si>
  <si>
    <t>18</t>
  </si>
  <si>
    <t>19=гр.18/гр.16</t>
  </si>
  <si>
    <t>20=гр.18/гр.17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</si>
  <si>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</si>
  <si>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</si>
  <si>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</si>
  <si>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</si>
  <si>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</si>
  <si>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</si>
  <si>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</si>
  <si>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</si>
  <si>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</si>
  <si>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</si>
  <si>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</si>
  <si>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</si>
  <si>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</si>
  <si>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</si>
  <si>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</si>
  <si>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</si>
  <si>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</si>
  <si>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</si>
  <si>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</si>
  <si>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</si>
  <si>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</si>
  <si>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</si>
  <si>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</si>
  <si>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</si>
  <si>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</si>
  <si>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</si>
  <si>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</si>
  <si>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</si>
  <si>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</si>
  <si>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</si>
  <si>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</si>
  <si>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</si>
  <si>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</si>
  <si>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</si>
  <si>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</si>
  <si>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</si>
  <si>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</si>
  <si>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</si>
  <si>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</si>
  <si>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</si>
  <si>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</si>
  <si>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</si>
  <si>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</si>
  <si>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</si>
  <si>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</si>
  <si>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</si>
  <si>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</si>
  <si>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</si>
  <si>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</si>
  <si>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</si>
  <si>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</si>
  <si>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</si>
  <si>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</si>
  <si>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</si>
  <si>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</si>
  <si>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</si>
  <si>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</si>
  <si>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</si>
  <si>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</si>
  <si>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</si>
  <si>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</si>
  <si>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</si>
  <si>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</si>
  <si>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</si>
  <si>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</si>
  <si>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</si>
  <si>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</si>
  <si>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</si>
  <si>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</si>
  <si>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</si>
  <si>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</si>
  <si>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</si>
  <si>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</si>
  <si>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</si>
  <si>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</si>
  <si>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</si>
  <si>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</si>
  <si>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</si>
  <si>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</si>
  <si>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</si>
  <si>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</si>
  <si>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</si>
  <si>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</si>
  <si>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</si>
  <si>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</si>
  <si>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</si>
  <si>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</si>
  <si>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</si>
  <si>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</si>
  <si>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</si>
  <si>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</si>
  <si>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</si>
  <si>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</si>
  <si>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</si>
  <si>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</si>
  <si>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</si>
  <si>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</si>
  <si>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</si>
  <si>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</si>
  <si>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</si>
  <si>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</si>
  <si>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</si>
  <si>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</si>
  <si>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</si>
  <si>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</si>
  <si>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</si>
  <si>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</si>
  <si>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</si>
  <si>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</si>
  <si>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</si>
  <si>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</si>
  <si>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</si>
  <si>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</si>
  <si>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</si>
  <si>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</si>
  <si>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</si>
  <si>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</si>
  <si>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</si>
  <si>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</si>
  <si>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</si>
  <si>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</si>
  <si>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</si>
  <si>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</si>
  <si>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</si>
  <si>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</si>
  <si>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</si>
  <si>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</si>
  <si>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</si>
  <si>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</si>
  <si>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</si>
  <si>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</si>
  <si>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</si>
  <si>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</si>
  <si>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</si>
  <si>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</si>
  <si>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</si>
  <si>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</si>
  <si>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</si>
  <si>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</si>
  <si>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</si>
  <si>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</si>
  <si>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</si>
  <si>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</si>
  <si>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</si>
  <si>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</si>
  <si>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</si>
  <si>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</si>
  <si>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</si>
  <si>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</si>
  <si>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180</t>
  </si>
  <si>
    <t>181</t>
  </si>
  <si>
    <t>182</t>
  </si>
  <si>
    <t>183</t>
  </si>
  <si>
    <t>184</t>
  </si>
  <si>
    <t>185</t>
  </si>
  <si>
    <t>186</t>
  </si>
  <si>
    <t>Приложение 5</t>
  </si>
  <si>
    <t>Утверждено Законом ТО от 25.12.2019 № 164-ОЗ (первоначально)</t>
  </si>
  <si>
    <t>Дотации на выравнивание бюджетной обеспеченности муниципальных районов (городских округов)</t>
  </si>
  <si>
    <t>18WR153930</t>
  </si>
  <si>
    <t>13WF254240</t>
  </si>
  <si>
    <t>2126540М70</t>
  </si>
  <si>
    <t>11189R0820</t>
  </si>
  <si>
    <t>09197R3043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</si>
  <si>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</si>
  <si>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0916040470</t>
  </si>
  <si>
    <t>0916040430</t>
  </si>
  <si>
    <t>0916040490</t>
  </si>
  <si>
    <t>0916040370</t>
  </si>
  <si>
    <t>0916040380</t>
  </si>
  <si>
    <t>0368954690</t>
  </si>
  <si>
    <t>Проведение Всероссийской переписи населения 2020 года</t>
  </si>
  <si>
    <t>0146440120</t>
  </si>
  <si>
    <t>0146440130</t>
  </si>
  <si>
    <t>08WP540006</t>
  </si>
  <si>
    <t>9900053990</t>
  </si>
  <si>
    <t>2126540М30</t>
  </si>
  <si>
    <t>2126540М50</t>
  </si>
  <si>
    <t>2128050100</t>
  </si>
  <si>
    <t>1116040710</t>
  </si>
  <si>
    <t>0616840150</t>
  </si>
  <si>
    <t>10WA1Д4540</t>
  </si>
  <si>
    <t>0716740300</t>
  </si>
  <si>
    <t>0916040390</t>
  </si>
  <si>
    <t>0916040440</t>
  </si>
  <si>
    <t>0916040460</t>
  </si>
  <si>
    <t>0916040520</t>
  </si>
  <si>
    <t>0916040500</t>
  </si>
  <si>
    <t>1828353901</t>
  </si>
  <si>
    <t>0326040100</t>
  </si>
  <si>
    <t>0916040420</t>
  </si>
  <si>
    <t>0916040530</t>
  </si>
  <si>
    <t>0618240200</t>
  </si>
  <si>
    <t>0618240210</t>
  </si>
  <si>
    <t>0618945020</t>
  </si>
  <si>
    <t>Стимулирование развития приоритетных подотраслей агропромышленного комплекса и развитие малых форм хозяйствования</t>
  </si>
  <si>
    <t>06189R5020</t>
  </si>
  <si>
    <t>0619045080</t>
  </si>
  <si>
    <t>Поддержка сельскохозяйственного производства по отдельным подотраслям растениеводства и животноводства</t>
  </si>
  <si>
    <t>06190R5080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</si>
  <si>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</si>
  <si>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</si>
  <si>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0617040170</t>
  </si>
  <si>
    <t>0146240450</t>
  </si>
  <si>
    <t>0526240040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</si>
  <si>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</si>
  <si>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03WI555273</t>
  </si>
  <si>
    <t>Субсидия муниципальному образованию "Городской округ закрытое административно-территориальное образование Северск Томской области" для оказания финансовой поддержки субъектам малого и среднего предпринимательства, занимающихся социально значимыми видами деятельности</t>
  </si>
  <si>
    <t>0619240230</t>
  </si>
  <si>
    <t>08WP540008</t>
  </si>
  <si>
    <t>0818640320</t>
  </si>
  <si>
    <t>08WP552290</t>
  </si>
  <si>
    <t>08WP540007</t>
  </si>
  <si>
    <t>08WP540010</t>
  </si>
  <si>
    <t>08WP551390</t>
  </si>
  <si>
    <t>09WE250970</t>
  </si>
  <si>
    <t>1016440660</t>
  </si>
  <si>
    <t>10193R5170</t>
  </si>
  <si>
    <t>10193R4660</t>
  </si>
  <si>
    <t>0916040480</t>
  </si>
  <si>
    <t>0918040550</t>
  </si>
  <si>
    <t>1149240790</t>
  </si>
  <si>
    <t>Обеспечение организации отдыха детей в каникулярное время</t>
  </si>
  <si>
    <t>0916040400</t>
  </si>
  <si>
    <t>09WE155201</t>
  </si>
  <si>
    <t>092824И590</t>
  </si>
  <si>
    <t>09WP252320</t>
  </si>
  <si>
    <t>09WE155200</t>
  </si>
  <si>
    <t>09WE152300</t>
  </si>
  <si>
    <t>1828240М60</t>
  </si>
  <si>
    <t>1346240850</t>
  </si>
  <si>
    <t>131954И870</t>
  </si>
  <si>
    <t>134994И130</t>
  </si>
  <si>
    <t>133914И980</t>
  </si>
  <si>
    <t>26WG152420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</si>
  <si>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</si>
  <si>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2618040090</t>
  </si>
  <si>
    <t>261804П020</t>
  </si>
  <si>
    <t>Разработка, корректировка проектной документации на объекты муниципальной собственности по захоронению твердых коммунальных отходов</t>
  </si>
  <si>
    <t>261804И040</t>
  </si>
  <si>
    <t>Строительство, реконструкция объектов муниципальной собственности по захоронению твердых коммунальных отходов</t>
  </si>
  <si>
    <t>Ликвидация мест несанкционированного складирования отходов</t>
  </si>
  <si>
    <t>2618040190</t>
  </si>
  <si>
    <t>Приведение муниципальных полигонов твердых коммунальных отходов в соответствие с действующим законодательством</t>
  </si>
  <si>
    <t>2618040180</t>
  </si>
  <si>
    <t>Субсидия муниципальному образованию "Городской округ закрытое административно-территориальное образование Северск Томской области" на реализацию мероприятия "Создание территории опережающего социально-экономического развития в муниципальном образовании "Городской округ закрытое административно-территориальное образование Северск Томской области"</t>
  </si>
  <si>
    <t>0318640630</t>
  </si>
  <si>
    <t>Приобретение установок для обезвреживания твердых коммунальных отходов</t>
  </si>
  <si>
    <t>26WG252970</t>
  </si>
  <si>
    <t>Приобретение в муниципальную собственность объектов спортивного назначения</t>
  </si>
  <si>
    <t>08WP540590</t>
  </si>
  <si>
    <t>1818940970</t>
  </si>
  <si>
    <t>Обеспечение жителей отдаленных населенных пунктов Томской области услугами связи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</si>
  <si>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</si>
  <si>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Подготовка проектов изменений в генеральные планы, правила землепользования и застройки</t>
  </si>
  <si>
    <t>1339440910</t>
  </si>
  <si>
    <t>1349940260</t>
  </si>
  <si>
    <t>0146440030</t>
  </si>
  <si>
    <t>Компенсация местным бюджетам сверхнормативных расходов и выпадающих доходов ресурсоснабжающих организаций</t>
  </si>
  <si>
    <t>19WG552430</t>
  </si>
  <si>
    <t>1818040280</t>
  </si>
  <si>
    <t>Обеспечение комплексного развития сельских территорий</t>
  </si>
  <si>
    <t>27195R5760</t>
  </si>
  <si>
    <t>Реализация мероприятий по развитию рыбохозяйственного комплекса</t>
  </si>
  <si>
    <t>0638440240</t>
  </si>
  <si>
    <t>Строительство объектов муниципальной собственности сферы культуры</t>
  </si>
  <si>
    <t>101814И580</t>
  </si>
  <si>
    <t>10WA155190</t>
  </si>
  <si>
    <t>Проведение капитального ремонта объектов муниципальной собственности в сфере культуры</t>
  </si>
  <si>
    <t>09WP24П090</t>
  </si>
  <si>
    <t>Разработка проектной документации на строительство муниципальных объектов недвижимого имущества в сфере дошкольного образования</t>
  </si>
  <si>
    <t>092894П080</t>
  </si>
  <si>
    <t>Разработка проектной документации на строительство муниципальных объектов недвижимого имущества в сфере общего образования</t>
  </si>
  <si>
    <t>Капитальный ремонт муниципальных объектов недвижимого имущества (включая разработку проектной документации)</t>
  </si>
  <si>
    <t>0928040620</t>
  </si>
  <si>
    <t>Компенсация расходов за электроэнергию предприятиям рыбохозяйственного комплекса</t>
  </si>
  <si>
    <t>0638440250</t>
  </si>
  <si>
    <t>09288R2550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</si>
  <si>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</si>
  <si>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Внедрение и функционирование целевой модели цифровой образовательной среды в общеобразовательных организациях</t>
  </si>
  <si>
    <t>09WE452102</t>
  </si>
  <si>
    <t>Оснащение зданий для размещения общеобразовательных организаций оборудованием, предусмотренным проектной документацией</t>
  </si>
  <si>
    <t>09WE155202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</si>
  <si>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</si>
  <si>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</si>
  <si>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</si>
  <si>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09WE151690</t>
  </si>
  <si>
    <t>0928640960</t>
  </si>
  <si>
    <t>11380R0272</t>
  </si>
  <si>
    <t>Реализация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</si>
  <si>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</si>
  <si>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</si>
  <si>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Создание центров цифрового образования детей</t>
  </si>
  <si>
    <t>09WE452190</t>
  </si>
  <si>
    <t>09WP252530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</si>
  <si>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</si>
  <si>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Предоставление компенсации родителям (законным представителям) части затрат за содержание детей в группах по присмотру и уходу за детьми</t>
  </si>
  <si>
    <t>0918040580</t>
  </si>
  <si>
    <t>1339840890</t>
  </si>
  <si>
    <t>Организация транспортного обслуживания населения Парабельского района внутренним водным транспортом в границах муниципального района</t>
  </si>
  <si>
    <t>1818040290</t>
  </si>
  <si>
    <t>Оснащение объектов спортивной инфраструктуры спортивно-технологическим оборудованием</t>
  </si>
  <si>
    <t>08WP552280</t>
  </si>
  <si>
    <t>08WP550810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</si>
  <si>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</si>
  <si>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Разработка проектной документации в сфере газификации</t>
  </si>
  <si>
    <t>194884П030</t>
  </si>
  <si>
    <t>Капитальные вложения в объекты государственной (муниципальной) собственности в сфере газификации</t>
  </si>
  <si>
    <t>194874И070</t>
  </si>
  <si>
    <t>191814П920</t>
  </si>
  <si>
    <t>Разработка (приобретение) проектной документации в целях модернизации коммунальной инфраструктуры Томской области</t>
  </si>
  <si>
    <t>191814И920</t>
  </si>
  <si>
    <t>Модернизация коммунальной инфраструктуры Томской области</t>
  </si>
  <si>
    <t>13WF367483</t>
  </si>
  <si>
    <t>13WF367484</t>
  </si>
  <si>
    <t>27197R5760</t>
  </si>
  <si>
    <t>2719245760</t>
  </si>
  <si>
    <t>27192R5760</t>
  </si>
  <si>
    <t>1818040810</t>
  </si>
  <si>
    <t>1818040720</t>
  </si>
  <si>
    <t>2218140110</t>
  </si>
  <si>
    <t>Проведение комплексных кадастровых работ</t>
  </si>
  <si>
    <t>Реализация проектов, отобранных по итогам проведения конкурса проектов</t>
  </si>
  <si>
    <t>1028240690</t>
  </si>
  <si>
    <t>2148240М20</t>
  </si>
  <si>
    <t>0816140330</t>
  </si>
  <si>
    <t>0816140340</t>
  </si>
  <si>
    <t>08WP540600</t>
  </si>
  <si>
    <t>Приобретение спортивно-технологического оборудования для создания хоккейных коробок с возможностью использования в летний период</t>
  </si>
  <si>
    <t>1016540670</t>
  </si>
  <si>
    <t>1016440650</t>
  </si>
  <si>
    <t>10193R4670</t>
  </si>
  <si>
    <t>10193R5190</t>
  </si>
  <si>
    <t>0916040410</t>
  </si>
  <si>
    <t>09WE254910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</si>
  <si>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</si>
  <si>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</si>
  <si>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</si>
  <si>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27189R5760</t>
  </si>
  <si>
    <t>Реализация программ формирования современной городской среды</t>
  </si>
  <si>
    <t>13WF255550</t>
  </si>
  <si>
    <t>27194R5760</t>
  </si>
  <si>
    <t>27190R5760</t>
  </si>
  <si>
    <t>271944И760</t>
  </si>
  <si>
    <t>Реализация мероприятий по обеспечению жильем молодых семей</t>
  </si>
  <si>
    <t>13180R4970</t>
  </si>
  <si>
    <t>194884И030</t>
  </si>
  <si>
    <t>Строительство, приобретение объектов муниципальной собственности в сфере газификации</t>
  </si>
  <si>
    <t>194874П030</t>
  </si>
  <si>
    <t>1918040910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</si>
  <si>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</si>
  <si>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</si>
  <si>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0318840050</t>
  </si>
  <si>
    <t>0318840070</t>
  </si>
  <si>
    <t>Субсидии бюджетам муниципальных образований Томской области, в том числе отнесенных к монопрофильным, на софинансирование расходов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</si>
  <si>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</si>
  <si>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</si>
  <si>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2618040270</t>
  </si>
  <si>
    <t>1828440930</t>
  </si>
  <si>
    <t>1019140700</t>
  </si>
  <si>
    <t>031804И930</t>
  </si>
  <si>
    <t>124</t>
  </si>
  <si>
    <t>125</t>
  </si>
  <si>
    <t>162</t>
  </si>
  <si>
    <t>163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</si>
  <si>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</si>
  <si>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</si>
  <si>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</si>
  <si>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</si>
  <si>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</si>
  <si>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</si>
  <si>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</si>
  <si>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</si>
  <si>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</si>
  <si>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</si>
  <si>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</si>
  <si>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</si>
  <si>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</si>
  <si>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</si>
  <si>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Дотации из областного бюджета на поддержку мер по обеспечению сбалансированности местных бюджетов</t>
  </si>
  <si>
    <t>Премирование победителей Всероссийского конкурса "Лучшая муниципальная практика"</t>
  </si>
  <si>
    <t>1428240860</t>
  </si>
  <si>
    <t>9900200000</t>
  </si>
  <si>
    <t>10WA154540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</si>
  <si>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</si>
  <si>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</si>
  <si>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09190R3030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</si>
  <si>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</si>
  <si>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09WD364157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</si>
  <si>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</si>
  <si>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09WD367714</t>
  </si>
  <si>
    <t>Развитие и распространение лучшего опыта в сфере формирования цифровых навыков образовательных организаций, осуществляющих образовательную деятельность по общеобразовательным программам, имеющих лучшие результаты в преподавании предметных областей "Математика", "Информатика" и "Технология"</t>
  </si>
  <si>
    <t>09WD362357</t>
  </si>
  <si>
    <t>Проведение тематических смен в сезонных лагерях для школьников по передовым направлениям дискретной математики, информатики, цифровых технологий</t>
  </si>
  <si>
    <t>1338740840</t>
  </si>
  <si>
    <t>182835390F</t>
  </si>
  <si>
    <t>Финансовое обеспечение дорожной деятельности за счет средств резервного фонда Правительства Российской Федерации</t>
  </si>
  <si>
    <t>9900300000</t>
  </si>
  <si>
    <t>203</t>
  </si>
  <si>
    <t>26WG24П110</t>
  </si>
  <si>
    <t>Разработка проектной документации на строительство объектов муниципальной собственности по обработке и утилизации твердых коммунальных отходов</t>
  </si>
  <si>
    <t>1016541030</t>
  </si>
  <si>
    <t>Реализация в муниципальных организациях дополнительного образования мероприятий, направленных на предупреждение распространения новой коронавирусной инфекции</t>
  </si>
  <si>
    <t>Укрепление материально-технической базы Дома культуры в п.Восток Каргасокского района</t>
  </si>
  <si>
    <t>1019341080</t>
  </si>
  <si>
    <t>0918040590</t>
  </si>
  <si>
    <t>Финансовое обеспечение (возмещение) затрат, связанных с обеспечением получения дошкольного образования у индивидуальных предпринимателей, осуществляющих образовательную деятельность по образовательным программам дошкольного образования</t>
  </si>
  <si>
    <t>Единовременная поддержка организаций (за исключением государственных и муниципальных) и индивидуальных предпринимателей, осуществляющих образовательную деятельность по образовательным программам дошкольного образования и (или) присмотр и уход за детьми в период введения режима "повышенная готовность" в связи с распространением на территории Томской области новой коронавирусной инфекции</t>
  </si>
  <si>
    <t>0918040600</t>
  </si>
  <si>
    <t>09WP241060</t>
  </si>
  <si>
    <t>Оснащение зданий средствами обучения и воспитания для размещения дошкольных образовательных организаций</t>
  </si>
  <si>
    <t>09WP241070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</si>
  <si>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</si>
  <si>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0928641010</t>
  </si>
  <si>
    <t>Приобретение оборудования и проведение капитального и текущего ремонтов в целях обеспечения санитарно-эпидемиологических требований в столовых общеобразовательных организаций Зырянского района</t>
  </si>
  <si>
    <t>09WE141880</t>
  </si>
  <si>
    <t>09WE141890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</si>
  <si>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</si>
  <si>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</si>
  <si>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0918041020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</si>
  <si>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</si>
  <si>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271904И760</t>
  </si>
  <si>
    <t>09WP252321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</si>
  <si>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</si>
  <si>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09WP25232П</t>
  </si>
  <si>
    <t>09WE152301</t>
  </si>
  <si>
    <t>Приобретение в муниципальную собственность объектов инженерной инфраструктуры</t>
  </si>
  <si>
    <t>0146440140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</si>
  <si>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дизельное топливо</t>
  </si>
  <si>
    <t>1948709505</t>
  </si>
  <si>
    <t>Обеспечение мероприятий по модернизации систем коммунальной инфраструктуры за счет средств государственной корпорации - Фонда содействия реформированию жилищно-коммунального хозяйства</t>
  </si>
  <si>
    <t>1948709605</t>
  </si>
  <si>
    <t>Обеспечение мероприятий по модернизации систем коммунальной инфраструктуры за счет средств областного бюджета</t>
  </si>
  <si>
    <t>1948741000</t>
  </si>
  <si>
    <t>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</t>
  </si>
  <si>
    <t>0916040360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</si>
  <si>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</si>
  <si>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Приобретение жилых помещений в многоквартирных домах у застройщиков на территории муниципального образования "Город Томск"</t>
  </si>
  <si>
    <t>13WF34И950</t>
  </si>
  <si>
    <t>1349940990</t>
  </si>
  <si>
    <t>1349940950</t>
  </si>
  <si>
    <t>Реализация мероприятий по благоустройству дворовых территорий</t>
  </si>
  <si>
    <t>Поддержка обустройства мест массового отдыха населения (парков)</t>
  </si>
  <si>
    <t>09197R3041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</si>
  <si>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</si>
  <si>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1146840770</t>
  </si>
  <si>
    <t>137</t>
  </si>
  <si>
    <t>138</t>
  </si>
  <si>
    <t>160=гр.159/гр.157</t>
  </si>
  <si>
    <t>161=гр.159/гр.158</t>
  </si>
  <si>
    <t>178</t>
  </si>
  <si>
    <t>179</t>
  </si>
  <si>
    <t>201=гр.200/гр.198</t>
  </si>
  <si>
    <t>202=гр.200/гр.199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</si>
  <si>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</si>
  <si>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</si>
  <si>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</si>
  <si>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</si>
  <si>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</si>
  <si>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</si>
  <si>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</si>
  <si>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</si>
  <si>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</si>
  <si>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</si>
  <si>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</si>
  <si>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</si>
  <si>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</si>
  <si>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</si>
  <si>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</si>
  <si>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</si>
  <si>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</si>
  <si>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</si>
  <si>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</si>
  <si>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</si>
  <si>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</si>
  <si>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</si>
  <si>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</si>
  <si>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</si>
  <si>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</si>
  <si>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подготовкигосударственной программы "Развитие молодежной политики, физической культуры и спорта в Томской области"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</si>
  <si>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</si>
  <si>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</si>
  <si>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Обеспечение авиационной безопасности на посадочной площадке "Кедровый"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</si>
  <si>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</si>
  <si>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</si>
  <si>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1016340640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</si>
  <si>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</si>
  <si>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</si>
  <si>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1146640730</t>
  </si>
  <si>
    <t>1146840740</t>
  </si>
  <si>
    <t>1146840750</t>
  </si>
  <si>
    <t>1146840760</t>
  </si>
  <si>
    <t>1116040700</t>
  </si>
  <si>
    <t>1118940820</t>
  </si>
  <si>
    <t>1149152600</t>
  </si>
  <si>
    <t>1318140800</t>
  </si>
  <si>
    <t>2128151180</t>
  </si>
  <si>
    <t>2326040940</t>
  </si>
  <si>
    <t>9900051200</t>
  </si>
  <si>
    <t>к пояснительной записке к отчету об 
исполнении областного бюджета за 2020 год</t>
  </si>
  <si>
    <t>Сведения о расходах областного бюджета за 2020 год на предоставление межбюджетных трансфертов бюджетам муниципальных образований Томской области                                     (с учетом федеральных средств), в том числе с детализацией по формам и целевому назначению межбюджетных трансфертов, в сравнении с первоначально утвержденным законом о бюджете и с уточненными значениями</t>
  </si>
  <si>
    <t>тыс.рублей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</si>
</sst>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#,##0.0_р_."/>
    <numFmt numFmtId="167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i/>
      <sz val="9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name val="Arial Cyr"/>
      <charset val="204"/>
    </font>
    <font>
      <sz val="9"/>
      <color theme="1"/>
      <name val="PT Astra Serif"/>
      <family val="1"/>
      <charset val="204"/>
    </font>
    <font>
      <sz val="8"/>
      <name val="Arial Cyr"/>
    </font>
    <font>
      <sz val="12"/>
      <color theme="1"/>
      <name val="PT Astra Serif"/>
      <family val="1"/>
      <charset val="204"/>
    </font>
    <font>
      <sz val="9.5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2" fillId="0" borderId="0" xfId="0" applyFont="1" applyAlignment="1">
      <alignment wrapText="1"/>
    </xf>
    <xf numFmtId="49" fontId="3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/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horizontal="right" wrapText="1"/>
    </xf>
    <xf numFmtId="165" fontId="7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164" fontId="2" fillId="0" borderId="0" xfId="0" applyNumberFormat="1" applyFont="1"/>
    <xf numFmtId="49" fontId="1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167" fontId="5" fillId="2" borderId="9" xfId="0" applyNumberFormat="1" applyFont="1" applyFill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vertical="center" wrapText="1"/>
    </xf>
    <xf numFmtId="4" fontId="3" fillId="2" borderId="0" xfId="0" applyNumberFormat="1" applyFont="1" applyFill="1"/>
    <xf numFmtId="0" fontId="3" fillId="2" borderId="0" xfId="0" applyFont="1" applyFill="1"/>
    <xf numFmtId="4" fontId="14" fillId="0" borderId="10" xfId="0" applyNumberFormat="1" applyFont="1" applyBorder="1" applyAlignment="1" applyProtection="1">
      <alignment horizontal="right" vertical="center" wrapText="1"/>
    </xf>
    <xf numFmtId="164" fontId="0" fillId="0" borderId="0" xfId="0" applyNumberFormat="1"/>
    <xf numFmtId="4" fontId="2" fillId="0" borderId="0" xfId="0" applyNumberFormat="1" applyFont="1"/>
    <xf numFmtId="164" fontId="5" fillId="0" borderId="11" xfId="0" applyNumberFormat="1" applyFont="1" applyBorder="1" applyAlignment="1" applyProtection="1">
      <alignment horizontal="right" vertical="center" wrapText="1"/>
    </xf>
    <xf numFmtId="4" fontId="2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7" fontId="2" fillId="2" borderId="1" xfId="0" applyNumberFormat="1" applyFont="1" applyFill="1" applyBorder="1"/>
    <xf numFmtId="167" fontId="2" fillId="2" borderId="1" xfId="0" applyNumberFormat="1" applyFont="1" applyFill="1" applyBorder="1" applyAlignment="1">
      <alignment horizontal="right"/>
    </xf>
    <xf numFmtId="167" fontId="5" fillId="2" borderId="1" xfId="0" applyNumberFormat="1" applyFont="1" applyFill="1" applyBorder="1"/>
    <xf numFmtId="167" fontId="5" fillId="2" borderId="1" xfId="0" applyNumberFormat="1" applyFont="1" applyFill="1" applyBorder="1" applyAlignment="1">
      <alignment horizontal="right" wrapText="1"/>
    </xf>
    <xf numFmtId="167" fontId="2" fillId="0" borderId="0" xfId="0" applyNumberFormat="1" applyFont="1"/>
    <xf numFmtId="167" fontId="5" fillId="0" borderId="9" xfId="0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/>
    </xf>
    <xf numFmtId="167" fontId="5" fillId="0" borderId="8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vertical="center" wrapText="1"/>
    </xf>
    <xf numFmtId="167" fontId="3" fillId="0" borderId="0" xfId="0" applyNumberFormat="1" applyFont="1"/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top" wrapText="1"/>
    </xf>
    <xf numFmtId="0" fontId="13" fillId="2" borderId="6" xfId="0" applyNumberFormat="1" applyFont="1" applyFill="1" applyBorder="1" applyAlignment="1">
      <alignment horizontal="center" vertical="top" wrapText="1"/>
    </xf>
    <xf numFmtId="0" fontId="13" fillId="2" borderId="7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 3" xfId="1"/>
    <cellStyle name="Обычный_Распр адм.комиссий" xfId="2"/>
  </cellStyles>
  <dxfs count="0"/>
  <tableStyles count="0" defaultTableStyle="TableStyleMedium9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G73"/>
  <sheetViews>
    <sheetView tabSelected="1" zoomScaleNormal="100" zoomScaleSheetLayoutView="89" workbookViewId="0">
      <pane xSplit="1" ySplit="9" topLeftCell="B28" activePane="bottomRight" state="frozen"/>
      <selection pane="topRight" activeCell="B1" sqref="B1"/>
      <selection pane="bottomLeft" activeCell="A7" sqref="A7"/>
      <selection pane="bottomRight" activeCell="H7" sqref="H7"/>
    </sheetView>
  </sheetViews>
  <sheetFormatPr defaultRowHeight="15"/>
  <cols>
    <col min="1" max="1" width="27.28515625" style="1" customWidth="1"/>
    <col min="2" max="2" width="18.28515625" style="1" customWidth="1"/>
    <col min="3" max="3" width="15.7109375" style="1" customWidth="1"/>
    <col min="4" max="4" width="17.85546875" style="1" customWidth="1"/>
    <col min="5" max="5" width="17.140625" style="1" customWidth="1"/>
    <col min="6" max="6" width="15.5703125" style="1" customWidth="1"/>
    <col min="7" max="7" width="21" style="1" customWidth="1"/>
    <col min="8" max="8" width="17.42578125" style="1" customWidth="1"/>
    <col min="9" max="9" width="15.85546875" style="1" customWidth="1"/>
    <col min="10" max="10" width="17" style="1" customWidth="1"/>
    <col min="11" max="11" width="15.7109375" style="1" customWidth="1"/>
    <col min="12" max="12" width="18.28515625" style="1" customWidth="1"/>
    <col min="13" max="13" width="13.42578125" style="1" customWidth="1"/>
    <col min="14" max="14" width="13" style="1" customWidth="1"/>
    <col min="15" max="15" width="21.42578125" style="1" customWidth="1"/>
    <col min="16" max="16" width="17.42578125" style="1" customWidth="1"/>
    <col min="17" max="17" width="15.7109375" style="1" customWidth="1"/>
    <col min="18" max="18" width="18.42578125" style="1" customWidth="1"/>
    <col min="19" max="19" width="14.7109375" style="1" customWidth="1"/>
    <col min="20" max="20" width="14.42578125" style="1" customWidth="1"/>
    <col min="21" max="21" width="20.140625" style="1" customWidth="1"/>
    <col min="22" max="22" width="16.5703125" style="1" customWidth="1"/>
    <col min="23" max="23" width="13.85546875" style="1" customWidth="1"/>
    <col min="24" max="24" width="21.140625" style="1" customWidth="1"/>
    <col min="25" max="25" width="18" style="1" customWidth="1"/>
    <col min="26" max="26" width="12.42578125" style="1" customWidth="1"/>
    <col min="27" max="27" width="16" style="1" customWidth="1"/>
    <col min="28" max="28" width="14.85546875" style="1" customWidth="1"/>
    <col min="29" max="29" width="18.28515625" style="1" customWidth="1"/>
    <col min="30" max="30" width="12.42578125" style="1" customWidth="1"/>
    <col min="31" max="31" width="10.28515625" style="1" customWidth="1"/>
    <col min="32" max="32" width="18.28515625" style="1" customWidth="1"/>
    <col min="33" max="33" width="11.85546875" style="1" customWidth="1"/>
    <col min="34" max="34" width="10.42578125" style="1" customWidth="1"/>
    <col min="35" max="35" width="18.28515625" style="1" customWidth="1"/>
    <col min="36" max="36" width="12" style="1" customWidth="1"/>
    <col min="37" max="37" width="11.140625" style="1" customWidth="1"/>
    <col min="38" max="38" width="18.42578125" style="1" customWidth="1"/>
    <col min="39" max="39" width="12.28515625" style="1" customWidth="1"/>
    <col min="40" max="40" width="11.28515625" style="1" customWidth="1"/>
    <col min="41" max="41" width="18.42578125" style="1" customWidth="1"/>
    <col min="42" max="42" width="11.5703125" style="1" customWidth="1"/>
    <col min="43" max="43" width="10.28515625" style="1" customWidth="1"/>
    <col min="44" max="44" width="18.42578125" style="1" customWidth="1"/>
    <col min="45" max="45" width="11.140625" style="1" customWidth="1"/>
    <col min="46" max="46" width="10.28515625" style="1" customWidth="1"/>
    <col min="47" max="47" width="18.28515625" style="1" customWidth="1"/>
    <col min="48" max="48" width="11.140625" style="1" customWidth="1"/>
    <col min="49" max="49" width="10.140625" style="1" customWidth="1"/>
    <col min="50" max="50" width="18.28515625" style="1" customWidth="1"/>
    <col min="51" max="51" width="11.140625" style="1" customWidth="1"/>
    <col min="52" max="52" width="10.140625" style="1" customWidth="1"/>
    <col min="53" max="53" width="18.28515625" style="1" customWidth="1"/>
    <col min="54" max="54" width="13.7109375" style="1" customWidth="1"/>
    <col min="55" max="55" width="11.7109375" style="1" customWidth="1"/>
    <col min="56" max="56" width="18.42578125" style="1" customWidth="1"/>
    <col min="57" max="57" width="11.85546875" style="1" customWidth="1"/>
    <col min="58" max="58" width="11" style="1" customWidth="1"/>
    <col min="59" max="59" width="18.42578125" style="1" customWidth="1"/>
    <col min="60" max="60" width="12.140625" style="1" customWidth="1"/>
    <col min="61" max="61" width="11" style="1" customWidth="1"/>
    <col min="62" max="62" width="18.7109375" style="1" customWidth="1"/>
    <col min="63" max="63" width="13.85546875" style="1" customWidth="1"/>
    <col min="64" max="64" width="13.42578125" style="1" customWidth="1"/>
    <col min="65" max="65" width="18.42578125" style="1" customWidth="1"/>
    <col min="66" max="66" width="11.42578125" style="1" customWidth="1"/>
    <col min="67" max="67" width="10.42578125" style="1" customWidth="1"/>
    <col min="68" max="68" width="18.28515625" style="1" customWidth="1"/>
    <col min="69" max="69" width="11.140625" style="1" customWidth="1"/>
    <col min="70" max="70" width="10.28515625" style="1" customWidth="1"/>
    <col min="71" max="71" width="18.85546875" style="1" customWidth="1"/>
    <col min="72" max="72" width="11.140625" style="1" customWidth="1"/>
    <col min="73" max="73" width="10.85546875" style="1" customWidth="1"/>
    <col min="74" max="74" width="18.28515625" style="1" customWidth="1"/>
    <col min="75" max="75" width="11.28515625" style="1" customWidth="1"/>
    <col min="76" max="76" width="10.7109375" style="1" customWidth="1"/>
    <col min="77" max="77" width="18.28515625" style="1" customWidth="1"/>
    <col min="78" max="78" width="11.28515625" style="1" customWidth="1"/>
    <col min="79" max="79" width="10.140625" style="1" customWidth="1"/>
    <col min="80" max="80" width="18.7109375" style="1" customWidth="1"/>
    <col min="81" max="82" width="13.42578125" style="1" customWidth="1"/>
    <col min="83" max="83" width="18.42578125" style="1" customWidth="1"/>
    <col min="84" max="84" width="11.85546875" style="1" customWidth="1"/>
    <col min="85" max="85" width="11.5703125" style="1" customWidth="1"/>
    <col min="86" max="86" width="18.7109375" style="1" customWidth="1"/>
    <col min="87" max="87" width="14.28515625" style="1" customWidth="1"/>
    <col min="88" max="88" width="11.28515625" style="1" customWidth="1"/>
    <col min="89" max="89" width="19.28515625" style="1" customWidth="1"/>
    <col min="90" max="90" width="12.28515625" style="1" customWidth="1"/>
    <col min="91" max="91" width="11.85546875" style="1" customWidth="1"/>
    <col min="92" max="92" width="18.85546875" style="1" customWidth="1"/>
    <col min="93" max="93" width="12.140625" style="1" customWidth="1"/>
    <col min="94" max="94" width="10.5703125" style="1" customWidth="1"/>
    <col min="95" max="95" width="19" style="1" customWidth="1"/>
    <col min="96" max="96" width="11.85546875" style="1" customWidth="1"/>
    <col min="97" max="97" width="10.140625" style="1" customWidth="1"/>
    <col min="98" max="98" width="18.5703125" style="1" customWidth="1"/>
    <col min="99" max="99" width="13.5703125" style="1" customWidth="1"/>
    <col min="100" max="100" width="11.28515625" style="1" customWidth="1"/>
    <col min="101" max="101" width="18.42578125" style="1" customWidth="1"/>
    <col min="102" max="102" width="12.85546875" style="1" customWidth="1"/>
    <col min="103" max="103" width="11.28515625" style="1" customWidth="1"/>
    <col min="104" max="104" width="18.5703125" style="1" customWidth="1"/>
    <col min="105" max="105" width="12.7109375" style="1" customWidth="1"/>
    <col min="106" max="106" width="11" style="1" customWidth="1"/>
    <col min="107" max="107" width="18.5703125" style="1" customWidth="1"/>
    <col min="108" max="108" width="12.28515625" style="1" customWidth="1"/>
    <col min="109" max="109" width="11.85546875" style="1" customWidth="1"/>
    <col min="110" max="110" width="18.85546875" style="1" customWidth="1"/>
    <col min="111" max="111" width="12.140625" style="1" customWidth="1"/>
    <col min="112" max="112" width="11.7109375" style="1" customWidth="1"/>
    <col min="113" max="113" width="19" style="1" customWidth="1"/>
    <col min="114" max="114" width="14.5703125" style="1" customWidth="1"/>
    <col min="115" max="115" width="15.7109375" style="1" customWidth="1"/>
    <col min="116" max="116" width="19.28515625" style="1" customWidth="1"/>
    <col min="117" max="117" width="15.85546875" style="1" customWidth="1"/>
    <col min="118" max="118" width="13.42578125" style="1" customWidth="1"/>
    <col min="119" max="119" width="18.7109375" style="1" customWidth="1"/>
    <col min="120" max="120" width="15.140625" style="1" customWidth="1"/>
    <col min="121" max="121" width="15.28515625" style="1" customWidth="1"/>
    <col min="122" max="122" width="18.7109375" style="1" customWidth="1"/>
    <col min="123" max="123" width="15.42578125" style="1" customWidth="1"/>
    <col min="124" max="124" width="14.5703125" style="1" customWidth="1"/>
    <col min="125" max="125" width="19.140625" style="1" customWidth="1"/>
    <col min="126" max="126" width="17.28515625" style="1" customWidth="1"/>
    <col min="127" max="127" width="14.85546875" style="1" customWidth="1"/>
    <col min="128" max="128" width="18.85546875" style="1" customWidth="1"/>
    <col min="129" max="129" width="16.5703125" style="1" customWidth="1"/>
    <col min="130" max="130" width="15.42578125" style="1" customWidth="1"/>
    <col min="131" max="131" width="19.42578125" style="1" customWidth="1"/>
    <col min="132" max="132" width="13.7109375" style="1" customWidth="1"/>
    <col min="133" max="133" width="12.7109375" style="1" customWidth="1"/>
    <col min="134" max="134" width="18.7109375" style="1" customWidth="1"/>
    <col min="135" max="136" width="14.140625" style="1" customWidth="1"/>
    <col min="137" max="137" width="19.28515625" style="1" customWidth="1"/>
    <col min="138" max="138" width="14.140625" style="1" customWidth="1"/>
    <col min="139" max="139" width="13.42578125" style="1" customWidth="1"/>
    <col min="140" max="140" width="19.28515625" style="1" customWidth="1"/>
    <col min="141" max="141" width="16.5703125" style="1" customWidth="1"/>
    <col min="142" max="142" width="12.85546875" style="1" customWidth="1"/>
    <col min="143" max="143" width="19.140625" style="1" customWidth="1"/>
    <col min="144" max="144" width="14.85546875" style="1" customWidth="1"/>
    <col min="145" max="145" width="13.140625" style="1" customWidth="1"/>
    <col min="146" max="146" width="19.28515625" style="1" customWidth="1"/>
    <col min="147" max="147" width="19.140625" style="1" customWidth="1"/>
    <col min="148" max="148" width="14.140625" style="1" customWidth="1"/>
    <col min="149" max="149" width="18.85546875" style="1" customWidth="1"/>
    <col min="150" max="150" width="17.28515625" style="1" customWidth="1"/>
    <col min="151" max="151" width="14" style="1" customWidth="1"/>
    <col min="152" max="152" width="18.85546875" style="1" customWidth="1"/>
    <col min="153" max="153" width="18.42578125" style="1" customWidth="1"/>
    <col min="154" max="154" width="16.42578125" style="1" customWidth="1"/>
    <col min="155" max="155" width="19.42578125" style="1" customWidth="1"/>
    <col min="156" max="156" width="16" style="1" customWidth="1"/>
    <col min="157" max="157" width="14.140625" style="1" customWidth="1"/>
    <col min="158" max="158" width="18.85546875" style="1" customWidth="1"/>
    <col min="159" max="159" width="15.28515625" style="1" customWidth="1"/>
    <col min="160" max="160" width="13.7109375" style="1" customWidth="1"/>
    <col min="161" max="161" width="19.42578125" style="1" customWidth="1"/>
    <col min="162" max="162" width="12.140625" style="1" customWidth="1"/>
    <col min="163" max="163" width="11.140625" style="1" customWidth="1"/>
    <col min="164" max="164" width="19.140625" style="1" customWidth="1"/>
    <col min="165" max="165" width="11.85546875" style="1" customWidth="1"/>
    <col min="166" max="166" width="11.42578125" style="1" customWidth="1"/>
    <col min="167" max="167" width="18.5703125" style="1" customWidth="1"/>
    <col min="168" max="168" width="13" style="1" customWidth="1"/>
    <col min="169" max="169" width="11.140625" style="1" customWidth="1"/>
    <col min="170" max="170" width="18.7109375" style="1" customWidth="1"/>
    <col min="171" max="171" width="12.140625" style="1" customWidth="1"/>
    <col min="172" max="172" width="10.28515625" style="1" customWidth="1"/>
    <col min="173" max="173" width="18.42578125" style="1" customWidth="1"/>
    <col min="174" max="174" width="11.85546875" style="1" customWidth="1"/>
    <col min="175" max="175" width="10.42578125" style="1" customWidth="1"/>
    <col min="176" max="176" width="18.42578125" style="1" customWidth="1"/>
    <col min="177" max="177" width="11.7109375" style="1" customWidth="1"/>
    <col min="178" max="178" width="10.85546875" style="1" customWidth="1"/>
    <col min="179" max="179" width="18.42578125" style="1" customWidth="1"/>
    <col min="180" max="180" width="11.140625" style="1" customWidth="1"/>
    <col min="181" max="181" width="10.7109375" style="1" customWidth="1"/>
    <col min="182" max="182" width="18.28515625" style="1" customWidth="1"/>
    <col min="183" max="183" width="11.85546875" style="1" customWidth="1"/>
    <col min="184" max="184" width="10.42578125" style="1" customWidth="1"/>
    <col min="185" max="185" width="22" style="1" customWidth="1"/>
    <col min="186" max="186" width="18.5703125" style="1" customWidth="1"/>
    <col min="187" max="187" width="10.7109375" style="1" customWidth="1"/>
    <col min="188" max="188" width="18.7109375" style="1" customWidth="1"/>
    <col min="189" max="189" width="11.28515625" style="1" customWidth="1"/>
    <col min="190" max="190" width="10.5703125" style="1" customWidth="1"/>
    <col min="191" max="191" width="18.42578125" style="1" customWidth="1"/>
    <col min="192" max="192" width="11.28515625" style="1" customWidth="1"/>
    <col min="193" max="193" width="11.140625" style="1" customWidth="1"/>
    <col min="194" max="194" width="18.42578125" style="1" customWidth="1"/>
    <col min="195" max="195" width="12.140625" style="1" customWidth="1"/>
    <col min="196" max="196" width="10.7109375" style="1" customWidth="1"/>
    <col min="197" max="197" width="18.85546875" style="1" customWidth="1"/>
    <col min="198" max="198" width="12.5703125" style="1" customWidth="1"/>
    <col min="199" max="199" width="12.7109375" style="1" customWidth="1"/>
    <col min="200" max="200" width="18.42578125" style="1" customWidth="1"/>
    <col min="201" max="201" width="14.28515625" style="1" customWidth="1"/>
    <col min="202" max="202" width="11" style="1" customWidth="1"/>
    <col min="203" max="203" width="18.7109375" style="1" customWidth="1"/>
    <col min="204" max="204" width="12.140625" style="1" customWidth="1"/>
    <col min="205" max="205" width="12.7109375" style="1" customWidth="1"/>
    <col min="206" max="206" width="18.5703125" style="1" customWidth="1"/>
    <col min="207" max="207" width="13.28515625" style="1" customWidth="1"/>
    <col min="208" max="208" width="12.28515625" style="1" customWidth="1"/>
    <col min="209" max="209" width="18.85546875" style="1" customWidth="1"/>
    <col min="210" max="210" width="12.28515625" style="1" customWidth="1"/>
    <col min="211" max="211" width="13.42578125" style="1" customWidth="1"/>
    <col min="212" max="212" width="18.7109375" style="1" customWidth="1"/>
    <col min="213" max="213" width="11.42578125" style="1" customWidth="1"/>
    <col min="214" max="214" width="10.28515625" style="1" customWidth="1"/>
    <col min="215" max="215" width="18.42578125" style="1" customWidth="1"/>
    <col min="216" max="216" width="11.42578125" style="1" customWidth="1"/>
    <col min="217" max="217" width="10.42578125" style="1" customWidth="1"/>
    <col min="218" max="218" width="18.7109375" style="1" customWidth="1"/>
    <col min="219" max="219" width="11.140625" style="1" customWidth="1"/>
    <col min="220" max="220" width="10.42578125" style="1" customWidth="1"/>
    <col min="221" max="221" width="18.42578125" style="1" customWidth="1"/>
    <col min="222" max="222" width="11.42578125" style="1" customWidth="1"/>
    <col min="223" max="223" width="10.140625" style="1" customWidth="1"/>
    <col min="224" max="224" width="18.28515625" style="1" customWidth="1"/>
    <col min="225" max="225" width="11.42578125" style="1" customWidth="1"/>
    <col min="226" max="226" width="10.5703125" style="1" customWidth="1"/>
    <col min="227" max="227" width="19" style="1" customWidth="1"/>
    <col min="228" max="228" width="10.85546875" style="1" customWidth="1"/>
    <col min="229" max="229" width="10.42578125" style="1" customWidth="1"/>
    <col min="230" max="230" width="18.5703125" style="1" customWidth="1"/>
    <col min="231" max="231" width="11.28515625" style="1" customWidth="1"/>
    <col min="232" max="232" width="10.28515625" style="1" customWidth="1"/>
    <col min="233" max="233" width="19" style="1" customWidth="1"/>
    <col min="234" max="234" width="11.28515625" style="1" customWidth="1"/>
    <col min="235" max="235" width="10.140625" style="1" customWidth="1"/>
    <col min="236" max="236" width="18.5703125" style="1" customWidth="1"/>
    <col min="237" max="237" width="11.140625" style="1" customWidth="1"/>
    <col min="238" max="238" width="10.28515625" style="1" customWidth="1"/>
    <col min="239" max="239" width="18.85546875" style="1" customWidth="1"/>
    <col min="240" max="240" width="11.42578125" style="1" customWidth="1"/>
    <col min="241" max="241" width="10.28515625" style="1" customWidth="1"/>
    <col min="242" max="242" width="19.42578125" style="1" customWidth="1"/>
    <col min="243" max="243" width="12.85546875" style="1" customWidth="1"/>
    <col min="244" max="244" width="12.7109375" style="1" customWidth="1"/>
    <col min="245" max="245" width="19" style="1" customWidth="1"/>
    <col min="246" max="246" width="14" style="1" customWidth="1"/>
    <col min="247" max="247" width="12.7109375" style="1" customWidth="1"/>
    <col min="248" max="248" width="18.5703125" style="1" customWidth="1"/>
    <col min="249" max="249" width="11.5703125" style="1" customWidth="1"/>
    <col min="250" max="250" width="10.85546875" style="1" customWidth="1"/>
    <col min="251" max="251" width="18.5703125" style="1" customWidth="1"/>
    <col min="252" max="252" width="11.5703125" style="1" customWidth="1"/>
    <col min="253" max="253" width="10.42578125" style="1" customWidth="1"/>
    <col min="254" max="254" width="18.7109375" style="1" customWidth="1"/>
    <col min="255" max="255" width="12.5703125" style="1" customWidth="1"/>
    <col min="256" max="256" width="11.7109375" style="1" customWidth="1"/>
    <col min="257" max="257" width="18.42578125" style="1" customWidth="1"/>
    <col min="258" max="258" width="12.7109375" style="1" customWidth="1"/>
    <col min="259" max="259" width="11.42578125" style="1" customWidth="1"/>
    <col min="260" max="260" width="18.7109375" style="1" customWidth="1"/>
    <col min="261" max="261" width="13" style="1" customWidth="1"/>
    <col min="262" max="262" width="10.85546875" style="1" customWidth="1"/>
    <col min="263" max="263" width="18.85546875" style="1" customWidth="1"/>
    <col min="264" max="264" width="12.7109375" style="1" customWidth="1"/>
    <col min="265" max="265" width="11.5703125" style="1" customWidth="1"/>
    <col min="266" max="266" width="18.5703125" style="1" customWidth="1"/>
    <col min="267" max="267" width="13.5703125" style="1" customWidth="1"/>
    <col min="268" max="268" width="10.7109375" style="1" customWidth="1"/>
    <col min="269" max="269" width="19.42578125" style="1" customWidth="1"/>
    <col min="270" max="270" width="12" style="1" customWidth="1"/>
    <col min="271" max="271" width="11.140625" style="1" customWidth="1"/>
    <col min="272" max="272" width="19" style="1" customWidth="1"/>
    <col min="273" max="273" width="12" style="1" customWidth="1"/>
    <col min="274" max="274" width="10.85546875" style="1" customWidth="1"/>
    <col min="275" max="275" width="19" style="1" customWidth="1"/>
    <col min="276" max="276" width="12.28515625" style="1" customWidth="1"/>
    <col min="277" max="277" width="10.5703125" style="1" customWidth="1"/>
    <col min="278" max="278" width="19.42578125" style="1" customWidth="1"/>
    <col min="279" max="279" width="12.7109375" style="1" customWidth="1"/>
    <col min="280" max="280" width="11" style="1" customWidth="1"/>
    <col min="281" max="281" width="19.42578125" style="1" customWidth="1"/>
    <col min="282" max="282" width="15.7109375" style="1" customWidth="1"/>
    <col min="283" max="283" width="14.5703125" style="1" customWidth="1"/>
    <col min="284" max="284" width="19.28515625" style="1" customWidth="1"/>
    <col min="285" max="285" width="16.28515625" style="1" customWidth="1"/>
    <col min="286" max="286" width="13.7109375" style="1" customWidth="1"/>
    <col min="287" max="287" width="19.42578125" style="1" customWidth="1"/>
    <col min="288" max="288" width="14" style="1" customWidth="1"/>
    <col min="289" max="289" width="15.5703125" style="1" customWidth="1"/>
    <col min="290" max="290" width="19.28515625" style="1" customWidth="1"/>
    <col min="291" max="291" width="15.28515625" style="1" customWidth="1"/>
    <col min="292" max="292" width="13.85546875" style="1" customWidth="1"/>
    <col min="293" max="293" width="18.42578125" style="1" customWidth="1"/>
    <col min="294" max="294" width="11.85546875" style="1" customWidth="1"/>
    <col min="295" max="295" width="11.140625" style="1" customWidth="1"/>
    <col min="296" max="296" width="19.42578125" style="1" customWidth="1"/>
    <col min="297" max="297" width="12" style="1" customWidth="1"/>
    <col min="298" max="298" width="11" style="1" customWidth="1"/>
    <col min="299" max="299" width="18.42578125" style="1" customWidth="1"/>
    <col min="300" max="300" width="13.28515625" style="1" customWidth="1"/>
    <col min="301" max="301" width="11" style="1" customWidth="1"/>
    <col min="302" max="302" width="19.28515625" style="1" customWidth="1"/>
    <col min="303" max="303" width="13" style="1" customWidth="1"/>
    <col min="304" max="304" width="10.85546875" style="1" customWidth="1"/>
    <col min="305" max="305" width="18.42578125" style="1" customWidth="1"/>
    <col min="306" max="307" width="12.42578125" style="1" customWidth="1"/>
    <col min="308" max="308" width="18.42578125" style="1" customWidth="1"/>
    <col min="309" max="309" width="11.85546875" style="1" customWidth="1"/>
    <col min="310" max="310" width="11" style="1" customWidth="1"/>
    <col min="311" max="311" width="18.85546875" style="1" customWidth="1"/>
    <col min="312" max="312" width="12.28515625" style="1" customWidth="1"/>
    <col min="313" max="313" width="11.42578125" style="1" customWidth="1"/>
    <col min="314" max="314" width="18.85546875" style="1" customWidth="1"/>
    <col min="315" max="315" width="11.7109375" style="1" customWidth="1"/>
    <col min="316" max="316" width="11.140625" style="1" customWidth="1"/>
    <col min="317" max="317" width="19" style="1" customWidth="1"/>
    <col min="318" max="318" width="13.42578125" style="1" customWidth="1"/>
    <col min="319" max="319" width="11.5703125" style="1" customWidth="1"/>
    <col min="320" max="320" width="18.5703125" style="1" customWidth="1"/>
    <col min="321" max="321" width="11.7109375" style="1" customWidth="1"/>
    <col min="322" max="322" width="11.140625" style="1" customWidth="1"/>
    <col min="323" max="323" width="19.140625" style="1" customWidth="1"/>
    <col min="324" max="324" width="12.5703125" style="1" customWidth="1"/>
    <col min="325" max="325" width="11.140625" style="1" customWidth="1"/>
    <col min="326" max="326" width="19.28515625" style="1" customWidth="1"/>
    <col min="327" max="327" width="11.28515625" style="1" customWidth="1"/>
    <col min="328" max="328" width="12.42578125" style="1" customWidth="1"/>
    <col min="329" max="329" width="19.28515625" style="1" customWidth="1"/>
    <col min="330" max="330" width="11.5703125" style="1" customWidth="1"/>
    <col min="331" max="331" width="10.42578125" style="1" customWidth="1"/>
    <col min="332" max="332" width="18.85546875" style="1" customWidth="1"/>
    <col min="333" max="333" width="13" style="1" customWidth="1"/>
    <col min="334" max="334" width="11" style="1" customWidth="1"/>
    <col min="335" max="335" width="18.85546875" style="1" customWidth="1"/>
    <col min="336" max="336" width="11.7109375" style="1" customWidth="1"/>
    <col min="337" max="337" width="10.7109375" style="1" customWidth="1"/>
    <col min="338" max="338" width="19.42578125" style="1" customWidth="1"/>
    <col min="339" max="339" width="12" style="1" customWidth="1"/>
    <col min="340" max="340" width="10.28515625" style="1" customWidth="1"/>
    <col min="341" max="341" width="18.5703125" style="1" customWidth="1"/>
    <col min="342" max="342" width="12.5703125" style="1" customWidth="1"/>
    <col min="343" max="343" width="11" style="1" customWidth="1"/>
    <col min="344" max="344" width="18.5703125" style="1" customWidth="1"/>
    <col min="345" max="345" width="11.28515625" style="1" customWidth="1"/>
    <col min="346" max="346" width="10.28515625" style="1" customWidth="1"/>
    <col min="347" max="347" width="19.28515625" style="1" customWidth="1"/>
    <col min="348" max="348" width="13.7109375" style="1" customWidth="1"/>
    <col min="349" max="349" width="10.42578125" style="1" customWidth="1"/>
    <col min="350" max="350" width="18.85546875" style="1" customWidth="1"/>
    <col min="351" max="351" width="14" style="1" customWidth="1"/>
    <col min="352" max="352" width="10.28515625" style="1" customWidth="1"/>
    <col min="353" max="353" width="18.85546875" style="1" customWidth="1"/>
    <col min="354" max="354" width="11.7109375" style="1" customWidth="1"/>
    <col min="355" max="355" width="12.42578125" style="1" customWidth="1"/>
    <col min="356" max="356" width="18.7109375" style="1" customWidth="1"/>
    <col min="357" max="357" width="12.7109375" style="1" customWidth="1"/>
    <col min="358" max="358" width="10.42578125" style="1" customWidth="1"/>
    <col min="359" max="359" width="18.5703125" style="1" customWidth="1"/>
    <col min="360" max="360" width="12.85546875" style="1" customWidth="1"/>
    <col min="361" max="361" width="11.140625" style="1" customWidth="1"/>
    <col min="362" max="362" width="19.28515625" style="1" customWidth="1"/>
    <col min="363" max="363" width="12.28515625" style="1" customWidth="1"/>
    <col min="364" max="364" width="10.42578125" style="1" customWidth="1"/>
    <col min="365" max="365" width="18.5703125" style="1" customWidth="1"/>
    <col min="366" max="366" width="12.5703125" style="1" customWidth="1"/>
    <col min="367" max="367" width="10.7109375" style="1" customWidth="1"/>
    <col min="368" max="368" width="18.28515625" style="1" customWidth="1"/>
    <col min="369" max="369" width="11.7109375" style="1" customWidth="1"/>
    <col min="370" max="370" width="11.42578125" style="1" customWidth="1"/>
    <col min="371" max="371" width="18.85546875" style="1" customWidth="1"/>
    <col min="372" max="372" width="11.140625" style="1" customWidth="1"/>
    <col min="373" max="373" width="11.28515625" style="1" customWidth="1"/>
    <col min="374" max="374" width="19.140625" style="1" customWidth="1"/>
    <col min="375" max="375" width="11.42578125" style="1" customWidth="1"/>
    <col min="376" max="376" width="11" style="1" customWidth="1"/>
    <col min="377" max="377" width="18.42578125" style="1" customWidth="1"/>
    <col min="378" max="378" width="12.7109375" style="1" customWidth="1"/>
    <col min="379" max="379" width="10.7109375" style="1" customWidth="1"/>
    <col min="380" max="380" width="18.42578125" style="1" customWidth="1"/>
    <col min="381" max="381" width="12.140625" style="1" customWidth="1"/>
    <col min="382" max="382" width="10.28515625" style="1" customWidth="1"/>
    <col min="383" max="383" width="19" style="1" customWidth="1"/>
    <col min="384" max="384" width="11.7109375" style="1" customWidth="1"/>
    <col min="385" max="385" width="11.42578125" style="1" customWidth="1"/>
    <col min="386" max="386" width="18.85546875" style="1" customWidth="1"/>
    <col min="387" max="387" width="11.7109375" style="1" customWidth="1"/>
    <col min="388" max="388" width="11.42578125" style="1" customWidth="1"/>
    <col min="389" max="389" width="18.7109375" style="1" customWidth="1"/>
    <col min="390" max="390" width="13.28515625" style="1" customWidth="1"/>
    <col min="391" max="391" width="11" style="1" customWidth="1"/>
    <col min="392" max="392" width="19.140625" style="1" customWidth="1"/>
    <col min="393" max="393" width="13.28515625" style="1" customWidth="1"/>
    <col min="394" max="394" width="11.28515625" style="1" customWidth="1"/>
    <col min="395" max="395" width="18.85546875" style="1" customWidth="1"/>
    <col min="396" max="396" width="12.140625" style="1" customWidth="1"/>
    <col min="397" max="397" width="11.5703125" style="1" customWidth="1"/>
    <col min="398" max="398" width="18.42578125" style="1" customWidth="1"/>
    <col min="399" max="399" width="12.42578125" style="1" customWidth="1"/>
    <col min="400" max="400" width="11.42578125" style="1" customWidth="1"/>
    <col min="401" max="401" width="18.5703125" style="1" customWidth="1"/>
    <col min="402" max="402" width="11.85546875" style="1" customWidth="1"/>
    <col min="403" max="403" width="13.28515625" style="1" customWidth="1"/>
    <col min="404" max="404" width="19" style="1" customWidth="1"/>
    <col min="405" max="405" width="11.5703125" style="1" customWidth="1"/>
    <col min="406" max="406" width="10.7109375" style="1" customWidth="1"/>
    <col min="407" max="407" width="18.5703125" style="1" customWidth="1"/>
    <col min="408" max="408" width="13" style="1" customWidth="1"/>
    <col min="409" max="409" width="11.42578125" style="1" customWidth="1"/>
    <col min="410" max="410" width="19.42578125" style="1" customWidth="1"/>
    <col min="411" max="411" width="11.5703125" style="1" customWidth="1"/>
    <col min="412" max="412" width="11.28515625" style="1" customWidth="1"/>
    <col min="413" max="413" width="18.28515625" style="1" customWidth="1"/>
    <col min="414" max="414" width="14" style="1" customWidth="1"/>
    <col min="415" max="415" width="11" style="1" customWidth="1"/>
    <col min="416" max="416" width="18.5703125" style="1" customWidth="1"/>
    <col min="417" max="417" width="12.42578125" style="1" customWidth="1"/>
    <col min="418" max="418" width="11.7109375" style="1" customWidth="1"/>
    <col min="419" max="419" width="18.28515625" style="1" customWidth="1"/>
    <col min="420" max="420" width="11.85546875" style="1" customWidth="1"/>
    <col min="421" max="421" width="13.28515625" style="1" customWidth="1"/>
    <col min="422" max="422" width="18.7109375" style="1" customWidth="1"/>
    <col min="423" max="423" width="11.140625" style="1" customWidth="1"/>
    <col min="424" max="424" width="10.140625" style="1" customWidth="1"/>
    <col min="425" max="425" width="19.140625" style="1" customWidth="1"/>
    <col min="426" max="426" width="13" style="1" customWidth="1"/>
    <col min="427" max="427" width="12" style="1" customWidth="1"/>
    <col min="428" max="428" width="18.7109375" style="1" customWidth="1"/>
    <col min="429" max="429" width="14.42578125" style="1" customWidth="1"/>
    <col min="430" max="430" width="12.5703125" style="1" customWidth="1"/>
    <col min="431" max="431" width="18.7109375" style="1" customWidth="1"/>
    <col min="432" max="432" width="14.7109375" style="1" customWidth="1"/>
    <col min="433" max="433" width="11.7109375" style="1" customWidth="1"/>
    <col min="434" max="434" width="19.140625" style="1" customWidth="1"/>
    <col min="435" max="435" width="13.140625" style="1" customWidth="1"/>
    <col min="436" max="436" width="11.42578125" style="1" customWidth="1"/>
    <col min="437" max="437" width="19.42578125" style="1" customWidth="1"/>
    <col min="438" max="438" width="13.7109375" style="1" customWidth="1"/>
    <col min="439" max="439" width="14" style="1" customWidth="1"/>
    <col min="440" max="440" width="16.140625" style="1" customWidth="1"/>
    <col min="441" max="441" width="16.7109375" style="1" customWidth="1"/>
    <col min="442" max="442" width="19.42578125" style="1" customWidth="1"/>
    <col min="443" max="443" width="12.42578125" style="1" customWidth="1"/>
    <col min="444" max="444" width="11" style="1" customWidth="1"/>
    <col min="445" max="445" width="18.42578125" style="1" customWidth="1"/>
    <col min="446" max="446" width="12.140625" style="1" customWidth="1"/>
    <col min="447" max="447" width="10.42578125" style="1" customWidth="1"/>
    <col min="448" max="448" width="18.7109375" style="1" customWidth="1"/>
    <col min="449" max="449" width="12" style="1" customWidth="1"/>
    <col min="450" max="450" width="10.42578125" style="1" customWidth="1"/>
    <col min="451" max="451" width="18.85546875" style="1" customWidth="1"/>
    <col min="452" max="452" width="11.42578125" style="1" customWidth="1"/>
    <col min="453" max="453" width="10.140625" style="1" customWidth="1"/>
    <col min="454" max="454" width="19.28515625" style="1" customWidth="1"/>
    <col min="455" max="455" width="11.28515625" style="1" customWidth="1"/>
    <col min="456" max="456" width="10.42578125" style="1" customWidth="1"/>
    <col min="457" max="457" width="18.85546875" style="1" customWidth="1"/>
    <col min="458" max="458" width="11.7109375" style="1" customWidth="1"/>
    <col min="459" max="459" width="10.28515625" style="1" customWidth="1"/>
    <col min="460" max="460" width="18.42578125" style="1" customWidth="1"/>
    <col min="461" max="461" width="12.5703125" style="1" customWidth="1"/>
    <col min="462" max="462" width="11.42578125" style="1" customWidth="1"/>
    <col min="463" max="463" width="18.5703125" style="1" customWidth="1"/>
    <col min="464" max="464" width="13.5703125" style="1" customWidth="1"/>
    <col min="465" max="465" width="10.7109375" style="1" customWidth="1"/>
    <col min="466" max="466" width="18.7109375" style="1" customWidth="1"/>
    <col min="467" max="467" width="11.5703125" style="1" customWidth="1"/>
    <col min="468" max="468" width="13.42578125" style="1" customWidth="1"/>
    <col min="469" max="469" width="18.42578125" style="1" customWidth="1"/>
    <col min="470" max="470" width="11.5703125" style="1" customWidth="1"/>
    <col min="471" max="471" width="10.28515625" style="1" customWidth="1"/>
    <col min="472" max="472" width="18.5703125" style="1" customWidth="1"/>
    <col min="473" max="473" width="12.85546875" style="1" customWidth="1"/>
    <col min="474" max="474" width="11.7109375" style="1" customWidth="1"/>
    <col min="475" max="475" width="18.42578125" style="1" customWidth="1"/>
    <col min="476" max="476" width="12.7109375" style="1" customWidth="1"/>
    <col min="477" max="477" width="10.5703125" style="1" customWidth="1"/>
    <col min="478" max="478" width="18.5703125" style="1" customWidth="1"/>
    <col min="479" max="480" width="12.28515625" style="1" customWidth="1"/>
    <col min="481" max="481" width="19" style="1" customWidth="1"/>
    <col min="482" max="482" width="15.140625" style="1" customWidth="1"/>
    <col min="483" max="483" width="14.140625" style="1" customWidth="1"/>
    <col min="484" max="484" width="18.5703125" style="1" customWidth="1"/>
    <col min="485" max="485" width="14.5703125" style="1" customWidth="1"/>
    <col min="486" max="486" width="14.140625" style="1" customWidth="1"/>
    <col min="487" max="487" width="18.42578125" style="1" customWidth="1"/>
    <col min="488" max="488" width="15.28515625" style="1" customWidth="1"/>
    <col min="489" max="489" width="14.140625" style="1" customWidth="1"/>
    <col min="490" max="490" width="18.5703125" style="1" customWidth="1"/>
    <col min="491" max="491" width="21.140625" style="1" customWidth="1"/>
    <col min="492" max="492" width="13.140625" style="1" customWidth="1"/>
    <col min="493" max="493" width="18.28515625" style="1" customWidth="1"/>
    <col min="494" max="494" width="18" style="1" customWidth="1"/>
    <col min="495" max="495" width="15" style="1" customWidth="1"/>
    <col min="496" max="496" width="18.5703125" style="1" customWidth="1"/>
    <col min="497" max="497" width="11.28515625" style="1" customWidth="1"/>
    <col min="498" max="498" width="11.140625" style="1" customWidth="1"/>
    <col min="499" max="499" width="18.85546875" style="1" customWidth="1"/>
    <col min="500" max="500" width="11.28515625" style="1" customWidth="1"/>
    <col min="501" max="501" width="10.140625" style="1" customWidth="1"/>
    <col min="502" max="502" width="18.42578125" style="1" customWidth="1"/>
    <col min="503" max="504" width="11.140625" style="1" customWidth="1"/>
    <col min="505" max="505" width="18.42578125" style="1" customWidth="1"/>
    <col min="506" max="506" width="11.5703125" style="1" customWidth="1"/>
    <col min="507" max="507" width="10.42578125" style="1" customWidth="1"/>
    <col min="508" max="508" width="18.5703125" style="1" customWidth="1"/>
    <col min="509" max="509" width="11.42578125" style="1" customWidth="1"/>
    <col min="510" max="510" width="10.140625" style="1" customWidth="1"/>
    <col min="511" max="511" width="19.140625" style="1" customWidth="1"/>
    <col min="512" max="512" width="12.7109375" style="1" customWidth="1"/>
    <col min="513" max="513" width="10.5703125" style="1" customWidth="1"/>
    <col min="514" max="514" width="18.7109375" style="1" customWidth="1"/>
    <col min="515" max="515" width="13.42578125" style="1" customWidth="1"/>
    <col min="516" max="516" width="10.7109375" style="1" customWidth="1"/>
    <col min="517" max="517" width="18.5703125" style="1" customWidth="1"/>
    <col min="518" max="518" width="12.140625" style="1" customWidth="1"/>
    <col min="519" max="519" width="11.28515625" style="1" customWidth="1"/>
    <col min="520" max="520" width="18.85546875" style="1" customWidth="1"/>
    <col min="521" max="521" width="12.7109375" style="1" customWidth="1"/>
    <col min="522" max="522" width="11.85546875" style="1" customWidth="1"/>
    <col min="523" max="523" width="18.5703125" style="1" customWidth="1"/>
    <col min="524" max="524" width="11.85546875" style="1" customWidth="1"/>
    <col min="525" max="525" width="11" style="1" customWidth="1"/>
    <col min="526" max="526" width="18.7109375" style="1" customWidth="1"/>
    <col min="527" max="527" width="12" style="1" customWidth="1"/>
    <col min="528" max="528" width="10.5703125" style="1" customWidth="1"/>
    <col min="529" max="529" width="19.42578125" style="1" customWidth="1"/>
    <col min="530" max="530" width="12.42578125" style="1" customWidth="1"/>
    <col min="531" max="531" width="11.140625" style="1" customWidth="1"/>
    <col min="532" max="532" width="19.28515625" style="1" customWidth="1"/>
    <col min="533" max="533" width="12.140625" style="1" customWidth="1"/>
    <col min="534" max="534" width="11.140625" style="1" customWidth="1"/>
    <col min="535" max="535" width="18.42578125" style="1" customWidth="1"/>
    <col min="536" max="536" width="11.5703125" style="1" customWidth="1"/>
    <col min="537" max="537" width="10.28515625" style="1" customWidth="1"/>
    <col min="538" max="538" width="18.42578125" style="1" customWidth="1"/>
    <col min="539" max="539" width="11.140625" style="1" customWidth="1"/>
    <col min="540" max="540" width="10.42578125" style="1" customWidth="1"/>
    <col min="541" max="541" width="18.85546875" style="1" customWidth="1"/>
    <col min="542" max="542" width="11.28515625" style="1" customWidth="1"/>
    <col min="543" max="543" width="10.42578125" style="1" customWidth="1"/>
    <col min="544" max="544" width="18.85546875" style="1" customWidth="1"/>
    <col min="545" max="545" width="11.28515625" style="1" customWidth="1"/>
    <col min="546" max="546" width="10.5703125" style="1" customWidth="1"/>
    <col min="547" max="547" width="18.42578125" style="1" customWidth="1"/>
    <col min="548" max="548" width="11.5703125" style="1" customWidth="1"/>
    <col min="549" max="549" width="10.42578125" style="1" customWidth="1"/>
    <col min="550" max="550" width="18.7109375" style="1" customWidth="1"/>
    <col min="551" max="551" width="12" style="1" customWidth="1"/>
    <col min="552" max="552" width="11.5703125" style="1" customWidth="1"/>
    <col min="553" max="553" width="16.28515625" style="1" customWidth="1"/>
    <col min="554" max="554" width="17.7109375" style="1" customWidth="1"/>
    <col min="555" max="555" width="19" style="1" customWidth="1"/>
    <col min="556" max="556" width="11.28515625" style="1" customWidth="1"/>
    <col min="557" max="557" width="10.28515625" style="1" customWidth="1"/>
    <col min="558" max="558" width="18.28515625" style="1" customWidth="1"/>
    <col min="559" max="559" width="11.85546875" style="1" customWidth="1"/>
    <col min="560" max="560" width="10.85546875" style="1" customWidth="1"/>
    <col min="561" max="561" width="19.28515625" style="1" customWidth="1"/>
    <col min="562" max="562" width="11.7109375" style="1" customWidth="1"/>
    <col min="563" max="563" width="10" style="1" customWidth="1"/>
    <col min="564" max="564" width="18.42578125" style="1" customWidth="1"/>
    <col min="565" max="565" width="11.28515625" style="1" customWidth="1"/>
    <col min="566" max="566" width="11.140625" style="1" customWidth="1"/>
    <col min="567" max="567" width="18.85546875" style="1" customWidth="1"/>
    <col min="568" max="568" width="12.5703125" style="1" customWidth="1"/>
    <col min="569" max="569" width="10.28515625" style="1" customWidth="1"/>
    <col min="570" max="570" width="19.42578125" style="1" customWidth="1"/>
    <col min="571" max="571" width="11.7109375" style="1" customWidth="1"/>
    <col min="572" max="572" width="10.7109375" style="1" customWidth="1"/>
    <col min="573" max="573" width="18.42578125" style="1" customWidth="1"/>
    <col min="574" max="574" width="11.85546875" style="1" customWidth="1"/>
    <col min="575" max="575" width="11.28515625" style="1" customWidth="1"/>
    <col min="576" max="576" width="19.140625" style="1" customWidth="1"/>
    <col min="577" max="577" width="15" style="1" customWidth="1"/>
    <col min="578" max="578" width="11.140625" style="1" customWidth="1"/>
    <col min="579" max="579" width="19.42578125" style="1" customWidth="1"/>
    <col min="580" max="580" width="12.42578125" style="1" customWidth="1"/>
    <col min="581" max="581" width="11.140625" style="1" customWidth="1"/>
    <col min="582" max="582" width="19" style="1" customWidth="1"/>
    <col min="583" max="583" width="12.5703125" style="1" customWidth="1"/>
    <col min="584" max="584" width="10.5703125" style="1" customWidth="1"/>
    <col min="585" max="585" width="18.7109375" style="1" customWidth="1"/>
    <col min="586" max="586" width="12.7109375" style="1" customWidth="1"/>
    <col min="587" max="587" width="10.7109375" style="1" customWidth="1"/>
    <col min="588" max="588" width="18.85546875" style="1" customWidth="1"/>
    <col min="589" max="589" width="13.28515625" style="1" customWidth="1"/>
    <col min="590" max="590" width="10.28515625" style="1" customWidth="1"/>
    <col min="591" max="591" width="18.7109375" style="1" customWidth="1"/>
    <col min="592" max="592" width="13.42578125" style="1" customWidth="1"/>
    <col min="593" max="593" width="10.5703125" style="1" customWidth="1"/>
    <col min="594" max="594" width="18.85546875" style="1" customWidth="1"/>
    <col min="595" max="595" width="11.28515625" style="1" customWidth="1"/>
    <col min="596" max="596" width="10.42578125" style="1" customWidth="1"/>
    <col min="597" max="597" width="18.7109375" style="1" customWidth="1"/>
    <col min="598" max="598" width="11.140625" style="1" customWidth="1"/>
    <col min="599" max="599" width="10.5703125" style="1" customWidth="1"/>
    <col min="600" max="600" width="19.28515625" style="1" customWidth="1"/>
    <col min="601" max="601" width="15" style="1" customWidth="1"/>
    <col min="602" max="602" width="15.85546875" style="1" customWidth="1"/>
    <col min="603" max="603" width="18.7109375" style="1" customWidth="1"/>
    <col min="604" max="605" width="11.42578125" style="1" customWidth="1"/>
    <col min="606" max="606" width="18.85546875" style="1" customWidth="1"/>
    <col min="607" max="607" width="11.28515625" style="1" customWidth="1"/>
    <col min="608" max="608" width="11" style="1" customWidth="1"/>
    <col min="609" max="609" width="18.42578125" style="1" customWidth="1"/>
    <col min="610" max="610" width="11.42578125" style="1" customWidth="1"/>
    <col min="611" max="611" width="10.140625" style="1" customWidth="1"/>
    <col min="612" max="612" width="19.140625" style="1" customWidth="1"/>
    <col min="613" max="613" width="13.28515625" style="1" customWidth="1"/>
    <col min="614" max="614" width="12.5703125" style="1" customWidth="1"/>
    <col min="615" max="615" width="18.5703125" style="1" customWidth="1"/>
    <col min="616" max="616" width="11.140625" style="1" customWidth="1"/>
    <col min="617" max="617" width="10.140625" style="1" customWidth="1"/>
    <col min="618" max="618" width="19.42578125" style="1" customWidth="1"/>
    <col min="619" max="619" width="12.5703125" style="1" customWidth="1"/>
    <col min="620" max="620" width="10.28515625" style="1" customWidth="1"/>
    <col min="621" max="621" width="18.42578125" style="1" customWidth="1"/>
    <col min="622" max="622" width="11.28515625" style="1" customWidth="1"/>
    <col min="623" max="623" width="11.140625" style="1" customWidth="1"/>
    <col min="624" max="624" width="18" style="3" customWidth="1"/>
    <col min="625" max="625" width="17.7109375" style="3" customWidth="1"/>
    <col min="626" max="16384" width="9.140625" style="3"/>
  </cols>
  <sheetData>
    <row r="1" spans="1:683" ht="15.75" customHeight="1">
      <c r="H1" s="2"/>
      <c r="I1" s="116" t="s">
        <v>290</v>
      </c>
      <c r="J1" s="116"/>
      <c r="K1" s="116"/>
    </row>
    <row r="2" spans="1:683" ht="27.75" customHeight="1">
      <c r="H2" s="4"/>
      <c r="I2" s="94" t="s">
        <v>633</v>
      </c>
      <c r="J2" s="94"/>
      <c r="K2" s="94"/>
    </row>
    <row r="3" spans="1:683" ht="58.5" customHeight="1">
      <c r="B3" s="93" t="s">
        <v>634</v>
      </c>
      <c r="C3" s="93"/>
      <c r="D3" s="93"/>
      <c r="E3" s="93"/>
      <c r="F3" s="93"/>
      <c r="G3" s="93"/>
      <c r="H3" s="93"/>
      <c r="I3" s="93"/>
      <c r="J3" s="93"/>
      <c r="K3" s="93"/>
      <c r="QC3"/>
      <c r="QD3"/>
      <c r="WK3"/>
      <c r="WQ3"/>
    </row>
    <row r="4" spans="1:683">
      <c r="K4" s="74" t="s">
        <v>635</v>
      </c>
    </row>
    <row r="5" spans="1:683">
      <c r="A5" s="104" t="s">
        <v>115</v>
      </c>
      <c r="B5" s="100" t="s">
        <v>21</v>
      </c>
      <c r="C5" s="100"/>
      <c r="D5" s="100"/>
      <c r="E5" s="100"/>
      <c r="F5" s="100"/>
      <c r="G5" s="100" t="s">
        <v>107</v>
      </c>
      <c r="H5" s="100"/>
      <c r="I5" s="100"/>
      <c r="J5" s="100"/>
      <c r="K5" s="100"/>
      <c r="L5" s="107" t="s">
        <v>108</v>
      </c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9"/>
      <c r="X5" s="99" t="s">
        <v>109</v>
      </c>
      <c r="Y5" s="99"/>
      <c r="Z5" s="99"/>
      <c r="AA5" s="99"/>
      <c r="AB5" s="99"/>
      <c r="AC5" s="75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7"/>
      <c r="PU5" s="99" t="s">
        <v>112</v>
      </c>
      <c r="PV5" s="99"/>
      <c r="PW5" s="99"/>
      <c r="PX5" s="99"/>
      <c r="PY5" s="99"/>
      <c r="PZ5" s="95" t="s">
        <v>108</v>
      </c>
      <c r="QA5" s="95"/>
      <c r="QB5" s="95"/>
      <c r="QC5" s="95"/>
      <c r="QD5" s="95"/>
      <c r="QE5" s="95"/>
      <c r="QF5" s="95"/>
      <c r="QG5" s="95"/>
      <c r="QH5" s="95"/>
      <c r="QI5" s="95"/>
      <c r="QJ5" s="95"/>
      <c r="QK5" s="95"/>
      <c r="QL5" s="95"/>
      <c r="QM5" s="95"/>
      <c r="QN5" s="95"/>
      <c r="QO5" s="95"/>
      <c r="QP5" s="95"/>
      <c r="QQ5" s="95"/>
      <c r="QR5" s="95"/>
      <c r="QS5" s="95"/>
      <c r="QT5" s="95"/>
      <c r="QU5" s="95"/>
      <c r="QV5" s="95"/>
      <c r="QW5" s="95"/>
      <c r="QX5" s="95"/>
      <c r="QY5" s="95"/>
      <c r="QZ5" s="95"/>
      <c r="RA5" s="95"/>
      <c r="RB5" s="95"/>
      <c r="RC5" s="95"/>
      <c r="RD5" s="95"/>
      <c r="RE5" s="95"/>
      <c r="RF5" s="95"/>
      <c r="RG5" s="95"/>
      <c r="RH5" s="95"/>
      <c r="RI5" s="95"/>
      <c r="RJ5" s="95"/>
      <c r="RK5" s="95"/>
      <c r="RL5" s="95"/>
      <c r="RM5" s="95"/>
      <c r="RN5" s="95"/>
      <c r="RO5" s="95"/>
      <c r="RP5" s="95"/>
      <c r="RQ5" s="95"/>
      <c r="RR5" s="95"/>
      <c r="RS5" s="95"/>
      <c r="RT5" s="95"/>
      <c r="RU5" s="95"/>
      <c r="RV5" s="95"/>
      <c r="RW5" s="95"/>
      <c r="RX5" s="95"/>
      <c r="RY5" s="95"/>
      <c r="RZ5" s="95"/>
      <c r="SA5" s="95"/>
      <c r="SB5" s="95"/>
      <c r="SC5" s="95"/>
      <c r="SD5" s="95"/>
      <c r="SE5" s="95"/>
      <c r="SF5" s="95"/>
      <c r="SG5" s="95"/>
      <c r="SH5" s="95"/>
      <c r="SI5" s="95"/>
      <c r="SJ5" s="95"/>
      <c r="SK5" s="95"/>
      <c r="SL5" s="95"/>
      <c r="SM5" s="95"/>
      <c r="SN5" s="95"/>
      <c r="SO5" s="95"/>
      <c r="SP5" s="95"/>
      <c r="SQ5" s="95"/>
      <c r="SR5" s="95"/>
      <c r="SS5" s="95"/>
      <c r="ST5" s="95"/>
      <c r="SU5" s="95"/>
      <c r="SV5" s="95"/>
      <c r="SW5" s="95"/>
      <c r="SX5" s="95"/>
      <c r="SY5" s="95"/>
      <c r="SZ5" s="95"/>
      <c r="TA5" s="95"/>
      <c r="TB5" s="95"/>
      <c r="TC5" s="95"/>
      <c r="TD5" s="95"/>
      <c r="TE5" s="95"/>
      <c r="TF5" s="95"/>
      <c r="TG5" s="95"/>
      <c r="TH5" s="95"/>
      <c r="TI5" s="95"/>
      <c r="TJ5" s="95"/>
      <c r="TK5" s="95"/>
      <c r="TL5" s="95"/>
      <c r="TM5" s="95"/>
      <c r="TN5" s="95"/>
      <c r="TO5" s="95"/>
      <c r="TP5" s="95"/>
      <c r="TQ5" s="95"/>
      <c r="TR5" s="95"/>
      <c r="TS5" s="95"/>
      <c r="TT5" s="95"/>
      <c r="TU5" s="95"/>
      <c r="TV5" s="95"/>
      <c r="TW5" s="95"/>
      <c r="TX5" s="95"/>
      <c r="TY5" s="95"/>
      <c r="TZ5" s="95"/>
      <c r="UA5" s="95"/>
      <c r="UB5" s="95"/>
      <c r="UC5" s="95"/>
      <c r="UD5" s="100" t="s">
        <v>113</v>
      </c>
      <c r="UE5" s="100"/>
      <c r="UF5" s="100"/>
      <c r="UG5" s="100"/>
      <c r="UH5" s="100"/>
      <c r="UI5" s="95" t="s">
        <v>108</v>
      </c>
      <c r="UJ5" s="95"/>
      <c r="UK5" s="95"/>
      <c r="UL5" s="95"/>
      <c r="UM5" s="95"/>
      <c r="UN5" s="95"/>
      <c r="UO5" s="95"/>
      <c r="UP5" s="95"/>
      <c r="UQ5" s="95"/>
      <c r="UR5" s="95"/>
      <c r="US5" s="95"/>
      <c r="UT5" s="95"/>
      <c r="UU5" s="95"/>
      <c r="UV5" s="95"/>
      <c r="UW5" s="95"/>
      <c r="UX5" s="95"/>
      <c r="UY5" s="95"/>
      <c r="UZ5" s="95"/>
      <c r="VA5" s="95"/>
      <c r="VB5" s="95"/>
      <c r="VC5" s="95"/>
      <c r="VD5" s="95"/>
      <c r="VE5" s="95"/>
      <c r="VF5" s="95"/>
      <c r="VG5" s="95"/>
      <c r="VH5" s="95"/>
      <c r="VI5" s="95"/>
      <c r="VJ5" s="95"/>
      <c r="VK5" s="95"/>
      <c r="VL5" s="95"/>
      <c r="VM5" s="95"/>
      <c r="VN5" s="95"/>
      <c r="VO5" s="95"/>
      <c r="VP5" s="95"/>
      <c r="VQ5" s="95"/>
      <c r="VR5" s="95"/>
      <c r="VS5" s="95"/>
      <c r="VT5" s="95"/>
      <c r="VU5" s="95"/>
      <c r="VV5" s="95"/>
      <c r="VW5" s="95"/>
      <c r="VX5" s="95"/>
      <c r="VY5" s="95"/>
      <c r="VZ5" s="95"/>
      <c r="WA5" s="95"/>
      <c r="WB5" s="95"/>
      <c r="WC5" s="95"/>
      <c r="WD5" s="95"/>
      <c r="WE5" s="95"/>
      <c r="WF5" s="95"/>
      <c r="WG5" s="95"/>
      <c r="WH5" s="95"/>
      <c r="WI5" s="95"/>
      <c r="WJ5" s="95"/>
      <c r="WK5" s="95"/>
      <c r="WL5" s="95"/>
      <c r="WM5" s="95"/>
      <c r="WN5" s="95"/>
      <c r="WO5" s="95"/>
      <c r="WP5" s="95"/>
      <c r="WQ5" s="95"/>
      <c r="WR5" s="95"/>
      <c r="WS5" s="95"/>
      <c r="WT5" s="95"/>
      <c r="WU5" s="95"/>
      <c r="WV5" s="95"/>
      <c r="WW5" s="95"/>
      <c r="WX5" s="95"/>
      <c r="WY5" s="95"/>
    </row>
    <row r="6" spans="1:683" ht="155.25" customHeight="1">
      <c r="A6" s="105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89" t="s">
        <v>292</v>
      </c>
      <c r="M6" s="89"/>
      <c r="N6" s="89"/>
      <c r="O6" s="89" t="s">
        <v>513</v>
      </c>
      <c r="P6" s="89"/>
      <c r="Q6" s="89"/>
      <c r="R6" s="89" t="s">
        <v>514</v>
      </c>
      <c r="S6" s="89"/>
      <c r="T6" s="89"/>
      <c r="U6" s="89" t="s">
        <v>23</v>
      </c>
      <c r="V6" s="89"/>
      <c r="W6" s="89"/>
      <c r="X6" s="99"/>
      <c r="Y6" s="99"/>
      <c r="Z6" s="99"/>
      <c r="AA6" s="99"/>
      <c r="AB6" s="99"/>
      <c r="AC6" s="79" t="s">
        <v>444</v>
      </c>
      <c r="AD6" s="96"/>
      <c r="AE6" s="97"/>
      <c r="AF6" s="89" t="s">
        <v>446</v>
      </c>
      <c r="AG6" s="89"/>
      <c r="AH6" s="89"/>
      <c r="AI6" s="89" t="s">
        <v>24</v>
      </c>
      <c r="AJ6" s="89"/>
      <c r="AK6" s="89"/>
      <c r="AL6" s="89" t="s">
        <v>25</v>
      </c>
      <c r="AM6" s="89"/>
      <c r="AN6" s="89"/>
      <c r="AO6" s="79" t="s">
        <v>395</v>
      </c>
      <c r="AP6" s="80"/>
      <c r="AQ6" s="81"/>
      <c r="AR6" s="79" t="s">
        <v>395</v>
      </c>
      <c r="AS6" s="80"/>
      <c r="AT6" s="81"/>
      <c r="AU6" s="79" t="s">
        <v>395</v>
      </c>
      <c r="AV6" s="80"/>
      <c r="AW6" s="81"/>
      <c r="AX6" s="79" t="s">
        <v>478</v>
      </c>
      <c r="AY6" s="80"/>
      <c r="AZ6" s="81"/>
      <c r="BA6" s="79" t="s">
        <v>578</v>
      </c>
      <c r="BB6" s="80"/>
      <c r="BC6" s="81"/>
      <c r="BD6" s="89" t="s">
        <v>26</v>
      </c>
      <c r="BE6" s="89"/>
      <c r="BF6" s="89"/>
      <c r="BG6" s="89" t="s">
        <v>441</v>
      </c>
      <c r="BH6" s="89"/>
      <c r="BI6" s="89"/>
      <c r="BJ6" s="79" t="s">
        <v>481</v>
      </c>
      <c r="BK6" s="80"/>
      <c r="BL6" s="81"/>
      <c r="BM6" s="79" t="s">
        <v>439</v>
      </c>
      <c r="BN6" s="80"/>
      <c r="BO6" s="81"/>
      <c r="BP6" s="79" t="s">
        <v>576</v>
      </c>
      <c r="BQ6" s="80"/>
      <c r="BR6" s="81"/>
      <c r="BS6" s="79" t="s">
        <v>80</v>
      </c>
      <c r="BT6" s="80"/>
      <c r="BU6" s="81"/>
      <c r="BV6" s="79" t="s">
        <v>484</v>
      </c>
      <c r="BW6" s="80"/>
      <c r="BX6" s="81"/>
      <c r="BY6" s="79" t="s">
        <v>610</v>
      </c>
      <c r="BZ6" s="80"/>
      <c r="CA6" s="81"/>
      <c r="CB6" s="79" t="s">
        <v>488</v>
      </c>
      <c r="CC6" s="80"/>
      <c r="CD6" s="81"/>
      <c r="CE6" s="79" t="s">
        <v>490</v>
      </c>
      <c r="CF6" s="80"/>
      <c r="CG6" s="81"/>
      <c r="CH6" s="89" t="s">
        <v>439</v>
      </c>
      <c r="CI6" s="89"/>
      <c r="CJ6" s="89"/>
      <c r="CK6" s="89" t="s">
        <v>438</v>
      </c>
      <c r="CL6" s="89"/>
      <c r="CM6" s="89"/>
      <c r="CN6" s="89" t="s">
        <v>435</v>
      </c>
      <c r="CO6" s="89"/>
      <c r="CP6" s="89"/>
      <c r="CQ6" s="89" t="s">
        <v>433</v>
      </c>
      <c r="CR6" s="89"/>
      <c r="CS6" s="89"/>
      <c r="CT6" s="89" t="s">
        <v>111</v>
      </c>
      <c r="CU6" s="89"/>
      <c r="CV6" s="89"/>
      <c r="CW6" s="89" t="s">
        <v>397</v>
      </c>
      <c r="CX6" s="89"/>
      <c r="CY6" s="89"/>
      <c r="CZ6" s="89" t="s">
        <v>79</v>
      </c>
      <c r="DA6" s="89"/>
      <c r="DB6" s="89"/>
      <c r="DC6" s="89" t="s">
        <v>395</v>
      </c>
      <c r="DD6" s="89"/>
      <c r="DE6" s="89"/>
      <c r="DF6" s="89" t="s">
        <v>98</v>
      </c>
      <c r="DG6" s="89"/>
      <c r="DH6" s="89"/>
      <c r="DI6" s="89" t="s">
        <v>99</v>
      </c>
      <c r="DJ6" s="89"/>
      <c r="DK6" s="89"/>
      <c r="DL6" s="89" t="s">
        <v>395</v>
      </c>
      <c r="DM6" s="89"/>
      <c r="DN6" s="89"/>
      <c r="DO6" s="89" t="s">
        <v>455</v>
      </c>
      <c r="DP6" s="89"/>
      <c r="DQ6" s="89"/>
      <c r="DR6" s="89" t="s">
        <v>456</v>
      </c>
      <c r="DS6" s="89"/>
      <c r="DT6" s="89"/>
      <c r="DU6" s="89" t="s">
        <v>73</v>
      </c>
      <c r="DV6" s="89"/>
      <c r="DW6" s="89"/>
      <c r="DX6" s="89" t="s">
        <v>381</v>
      </c>
      <c r="DY6" s="89"/>
      <c r="DZ6" s="89"/>
      <c r="EA6" s="89" t="s">
        <v>375</v>
      </c>
      <c r="EB6" s="89"/>
      <c r="EC6" s="89"/>
      <c r="ED6" s="89" t="s">
        <v>377</v>
      </c>
      <c r="EE6" s="89"/>
      <c r="EF6" s="89"/>
      <c r="EG6" s="89" t="s">
        <v>379</v>
      </c>
      <c r="EH6" s="89"/>
      <c r="EI6" s="89"/>
      <c r="EJ6" s="89" t="s">
        <v>611</v>
      </c>
      <c r="EK6" s="89"/>
      <c r="EL6" s="89"/>
      <c r="EM6" s="89" t="s">
        <v>341</v>
      </c>
      <c r="EN6" s="89"/>
      <c r="EO6" s="89"/>
      <c r="EP6" s="89" t="s">
        <v>612</v>
      </c>
      <c r="EQ6" s="89"/>
      <c r="ER6" s="89"/>
      <c r="ES6" s="89" t="s">
        <v>27</v>
      </c>
      <c r="ET6" s="89"/>
      <c r="EU6" s="89"/>
      <c r="EV6" s="89" t="s">
        <v>613</v>
      </c>
      <c r="EW6" s="89"/>
      <c r="EX6" s="89"/>
      <c r="EY6" s="89" t="s">
        <v>28</v>
      </c>
      <c r="EZ6" s="89"/>
      <c r="FA6" s="89"/>
      <c r="FB6" s="89" t="s">
        <v>395</v>
      </c>
      <c r="FC6" s="89"/>
      <c r="FD6" s="89"/>
      <c r="FE6" s="89" t="s">
        <v>395</v>
      </c>
      <c r="FF6" s="89"/>
      <c r="FG6" s="89"/>
      <c r="FH6" s="89" t="s">
        <v>430</v>
      </c>
      <c r="FI6" s="89"/>
      <c r="FJ6" s="89"/>
      <c r="FK6" s="89" t="s">
        <v>429</v>
      </c>
      <c r="FL6" s="89"/>
      <c r="FM6" s="89"/>
      <c r="FN6" s="89" t="s">
        <v>100</v>
      </c>
      <c r="FO6" s="89"/>
      <c r="FP6" s="89"/>
      <c r="FQ6" s="98" t="s">
        <v>614</v>
      </c>
      <c r="FR6" s="98"/>
      <c r="FS6" s="98"/>
      <c r="FT6" s="98" t="s">
        <v>615</v>
      </c>
      <c r="FU6" s="98"/>
      <c r="FV6" s="98"/>
      <c r="FW6" s="98" t="s">
        <v>39</v>
      </c>
      <c r="FX6" s="98"/>
      <c r="FY6" s="98"/>
      <c r="FZ6" s="89" t="s">
        <v>66</v>
      </c>
      <c r="GA6" s="89"/>
      <c r="GB6" s="89"/>
      <c r="GC6" s="89" t="s">
        <v>29</v>
      </c>
      <c r="GD6" s="89"/>
      <c r="GE6" s="89"/>
      <c r="GF6" s="89" t="s">
        <v>40</v>
      </c>
      <c r="GG6" s="89"/>
      <c r="GH6" s="89"/>
      <c r="GI6" s="89" t="s">
        <v>30</v>
      </c>
      <c r="GJ6" s="89"/>
      <c r="GK6" s="89"/>
      <c r="GL6" s="89" t="s">
        <v>356</v>
      </c>
      <c r="GM6" s="89"/>
      <c r="GN6" s="89"/>
      <c r="GO6" s="89" t="s">
        <v>383</v>
      </c>
      <c r="GP6" s="89"/>
      <c r="GQ6" s="89"/>
      <c r="GR6" s="89" t="s">
        <v>31</v>
      </c>
      <c r="GS6" s="89"/>
      <c r="GT6" s="89"/>
      <c r="GU6" s="89" t="s">
        <v>78</v>
      </c>
      <c r="GV6" s="89"/>
      <c r="GW6" s="89"/>
      <c r="GX6" s="89" t="s">
        <v>423</v>
      </c>
      <c r="GY6" s="89"/>
      <c r="GZ6" s="89"/>
      <c r="HA6" s="89" t="s">
        <v>424</v>
      </c>
      <c r="HB6" s="89"/>
      <c r="HC6" s="89"/>
      <c r="HD6" s="89" t="s">
        <v>32</v>
      </c>
      <c r="HE6" s="89"/>
      <c r="HF6" s="89"/>
      <c r="HG6" s="89" t="s">
        <v>426</v>
      </c>
      <c r="HH6" s="89"/>
      <c r="HI6" s="89"/>
      <c r="HJ6" s="89" t="s">
        <v>92</v>
      </c>
      <c r="HK6" s="89"/>
      <c r="HL6" s="89"/>
      <c r="HM6" s="89" t="s">
        <v>33</v>
      </c>
      <c r="HN6" s="89"/>
      <c r="HO6" s="89"/>
      <c r="HP6" s="89" t="s">
        <v>74</v>
      </c>
      <c r="HQ6" s="89"/>
      <c r="HR6" s="89"/>
      <c r="HS6" s="89" t="s">
        <v>75</v>
      </c>
      <c r="HT6" s="89"/>
      <c r="HU6" s="89"/>
      <c r="HV6" s="89" t="s">
        <v>462</v>
      </c>
      <c r="HW6" s="89"/>
      <c r="HX6" s="89"/>
      <c r="HY6" s="89" t="s">
        <v>34</v>
      </c>
      <c r="HZ6" s="89"/>
      <c r="IA6" s="89"/>
      <c r="IB6" s="89" t="s">
        <v>74</v>
      </c>
      <c r="IC6" s="89"/>
      <c r="ID6" s="89"/>
      <c r="IE6" s="89" t="s">
        <v>35</v>
      </c>
      <c r="IF6" s="89"/>
      <c r="IG6" s="89"/>
      <c r="IH6" s="89" t="s">
        <v>36</v>
      </c>
      <c r="II6" s="89"/>
      <c r="IJ6" s="89"/>
      <c r="IK6" s="88" t="s">
        <v>402</v>
      </c>
      <c r="IL6" s="88"/>
      <c r="IM6" s="88"/>
      <c r="IN6" s="88" t="s">
        <v>404</v>
      </c>
      <c r="IO6" s="88"/>
      <c r="IP6" s="88"/>
      <c r="IQ6" s="88" t="s">
        <v>406</v>
      </c>
      <c r="IR6" s="88"/>
      <c r="IS6" s="88"/>
      <c r="IT6" s="88" t="s">
        <v>407</v>
      </c>
      <c r="IU6" s="88"/>
      <c r="IV6" s="88"/>
      <c r="IW6" s="88" t="s">
        <v>407</v>
      </c>
      <c r="IX6" s="88"/>
      <c r="IY6" s="88"/>
      <c r="IZ6" s="88" t="s">
        <v>409</v>
      </c>
      <c r="JA6" s="88"/>
      <c r="JB6" s="88"/>
      <c r="JC6" s="88" t="s">
        <v>412</v>
      </c>
      <c r="JD6" s="88"/>
      <c r="JE6" s="88"/>
      <c r="JF6" s="88" t="s">
        <v>413</v>
      </c>
      <c r="JG6" s="88"/>
      <c r="JH6" s="88"/>
      <c r="JI6" s="88" t="s">
        <v>37</v>
      </c>
      <c r="JJ6" s="88"/>
      <c r="JK6" s="88"/>
      <c r="JL6" s="88" t="s">
        <v>38</v>
      </c>
      <c r="JM6" s="88"/>
      <c r="JN6" s="88"/>
      <c r="JO6" s="88" t="s">
        <v>369</v>
      </c>
      <c r="JP6" s="88"/>
      <c r="JQ6" s="88"/>
      <c r="JR6" s="88" t="s">
        <v>415</v>
      </c>
      <c r="JS6" s="88"/>
      <c r="JT6" s="88"/>
      <c r="JU6" s="88" t="s">
        <v>110</v>
      </c>
      <c r="JV6" s="88"/>
      <c r="JW6" s="88"/>
      <c r="JX6" s="88" t="s">
        <v>417</v>
      </c>
      <c r="JY6" s="88"/>
      <c r="JZ6" s="88"/>
      <c r="KA6" s="88" t="s">
        <v>94</v>
      </c>
      <c r="KB6" s="88"/>
      <c r="KC6" s="88"/>
      <c r="KD6" s="88" t="s">
        <v>419</v>
      </c>
      <c r="KE6" s="88"/>
      <c r="KF6" s="88"/>
      <c r="KG6" s="88" t="s">
        <v>76</v>
      </c>
      <c r="KH6" s="88"/>
      <c r="KI6" s="88"/>
      <c r="KJ6" s="88" t="s">
        <v>372</v>
      </c>
      <c r="KK6" s="88"/>
      <c r="KL6" s="88"/>
      <c r="KM6" s="88" t="s">
        <v>374</v>
      </c>
      <c r="KN6" s="88"/>
      <c r="KO6" s="88"/>
      <c r="KP6" s="88" t="s">
        <v>399</v>
      </c>
      <c r="KQ6" s="88"/>
      <c r="KR6" s="88"/>
      <c r="KS6" s="88" t="s">
        <v>91</v>
      </c>
      <c r="KT6" s="88"/>
      <c r="KU6" s="88"/>
      <c r="KV6" s="88" t="s">
        <v>35</v>
      </c>
      <c r="KW6" s="88"/>
      <c r="KX6" s="88"/>
      <c r="KY6" s="88" t="s">
        <v>41</v>
      </c>
      <c r="KZ6" s="88"/>
      <c r="LA6" s="88"/>
      <c r="LB6" s="88" t="s">
        <v>42</v>
      </c>
      <c r="LC6" s="88"/>
      <c r="LD6" s="88"/>
      <c r="LE6" s="88" t="s">
        <v>72</v>
      </c>
      <c r="LF6" s="88"/>
      <c r="LG6" s="88"/>
      <c r="LH6" s="88" t="s">
        <v>77</v>
      </c>
      <c r="LI6" s="88"/>
      <c r="LJ6" s="88"/>
      <c r="LK6" s="88" t="s">
        <v>616</v>
      </c>
      <c r="LL6" s="88"/>
      <c r="LM6" s="88"/>
      <c r="LN6" s="88" t="s">
        <v>469</v>
      </c>
      <c r="LO6" s="88"/>
      <c r="LP6" s="88"/>
      <c r="LQ6" s="88" t="s">
        <v>43</v>
      </c>
      <c r="LR6" s="88"/>
      <c r="LS6" s="88"/>
      <c r="LT6" s="88" t="s">
        <v>470</v>
      </c>
      <c r="LU6" s="88"/>
      <c r="LV6" s="88"/>
      <c r="LW6" s="88" t="s">
        <v>44</v>
      </c>
      <c r="LX6" s="88"/>
      <c r="LY6" s="88"/>
      <c r="LZ6" s="88" t="s">
        <v>392</v>
      </c>
      <c r="MA6" s="88"/>
      <c r="MB6" s="88"/>
      <c r="MC6" s="88" t="s">
        <v>395</v>
      </c>
      <c r="MD6" s="88"/>
      <c r="ME6" s="88"/>
      <c r="MF6" s="88" t="s">
        <v>388</v>
      </c>
      <c r="MG6" s="88"/>
      <c r="MH6" s="88"/>
      <c r="MI6" s="88" t="s">
        <v>46</v>
      </c>
      <c r="MJ6" s="88"/>
      <c r="MK6" s="88"/>
      <c r="ML6" s="88" t="s">
        <v>47</v>
      </c>
      <c r="MM6" s="88"/>
      <c r="MN6" s="88"/>
      <c r="MO6" s="88" t="s">
        <v>45</v>
      </c>
      <c r="MP6" s="88"/>
      <c r="MQ6" s="88"/>
      <c r="MR6" s="88" t="s">
        <v>387</v>
      </c>
      <c r="MS6" s="88"/>
      <c r="MT6" s="88"/>
      <c r="MU6" s="88" t="s">
        <v>386</v>
      </c>
      <c r="MV6" s="88"/>
      <c r="MW6" s="88"/>
      <c r="MX6" s="88" t="s">
        <v>101</v>
      </c>
      <c r="MY6" s="88"/>
      <c r="MZ6" s="88"/>
      <c r="NA6" s="88" t="s">
        <v>473</v>
      </c>
      <c r="NB6" s="88"/>
      <c r="NC6" s="88"/>
      <c r="ND6" s="90" t="s">
        <v>534</v>
      </c>
      <c r="NE6" s="91"/>
      <c r="NF6" s="92"/>
      <c r="NG6" s="90" t="s">
        <v>536</v>
      </c>
      <c r="NH6" s="91"/>
      <c r="NI6" s="92"/>
      <c r="NJ6" s="90" t="s">
        <v>537</v>
      </c>
      <c r="NK6" s="91"/>
      <c r="NL6" s="92"/>
      <c r="NM6" s="90" t="s">
        <v>540</v>
      </c>
      <c r="NN6" s="91"/>
      <c r="NO6" s="92"/>
      <c r="NP6" s="82" t="s">
        <v>541</v>
      </c>
      <c r="NQ6" s="83"/>
      <c r="NR6" s="84"/>
      <c r="NS6" s="82" t="s">
        <v>544</v>
      </c>
      <c r="NT6" s="83"/>
      <c r="NU6" s="84"/>
      <c r="NV6" s="82" t="s">
        <v>546</v>
      </c>
      <c r="NW6" s="83"/>
      <c r="NX6" s="84"/>
      <c r="NY6" s="82" t="s">
        <v>548</v>
      </c>
      <c r="NZ6" s="83"/>
      <c r="OA6" s="84"/>
      <c r="OB6" s="82" t="s">
        <v>44</v>
      </c>
      <c r="OC6" s="83"/>
      <c r="OD6" s="84"/>
      <c r="OE6" s="82" t="s">
        <v>552</v>
      </c>
      <c r="OF6" s="83"/>
      <c r="OG6" s="84"/>
      <c r="OH6" s="82" t="s">
        <v>415</v>
      </c>
      <c r="OI6" s="83"/>
      <c r="OJ6" s="84"/>
      <c r="OK6" s="82" t="s">
        <v>554</v>
      </c>
      <c r="OL6" s="83"/>
      <c r="OM6" s="84"/>
      <c r="ON6" s="82" t="s">
        <v>395</v>
      </c>
      <c r="OO6" s="83"/>
      <c r="OP6" s="84"/>
      <c r="OQ6" s="82" t="s">
        <v>557</v>
      </c>
      <c r="OR6" s="83"/>
      <c r="OS6" s="84"/>
      <c r="OT6" s="82" t="s">
        <v>404</v>
      </c>
      <c r="OU6" s="83"/>
      <c r="OV6" s="84"/>
      <c r="OW6" s="82" t="s">
        <v>560</v>
      </c>
      <c r="OX6" s="83"/>
      <c r="OY6" s="84"/>
      <c r="OZ6" s="82" t="s">
        <v>562</v>
      </c>
      <c r="PA6" s="83"/>
      <c r="PB6" s="84"/>
      <c r="PC6" s="82" t="s">
        <v>564</v>
      </c>
      <c r="PD6" s="83"/>
      <c r="PE6" s="84"/>
      <c r="PF6" s="82" t="s">
        <v>566</v>
      </c>
      <c r="PG6" s="83"/>
      <c r="PH6" s="84"/>
      <c r="PI6" s="82" t="s">
        <v>568</v>
      </c>
      <c r="PJ6" s="83"/>
      <c r="PK6" s="84"/>
      <c r="PL6" s="82" t="s">
        <v>570</v>
      </c>
      <c r="PM6" s="83"/>
      <c r="PN6" s="84"/>
      <c r="PO6" s="82" t="s">
        <v>571</v>
      </c>
      <c r="PP6" s="83"/>
      <c r="PQ6" s="84"/>
      <c r="PR6" s="82" t="s">
        <v>575</v>
      </c>
      <c r="PS6" s="83"/>
      <c r="PT6" s="84"/>
      <c r="PU6" s="99"/>
      <c r="PV6" s="99"/>
      <c r="PW6" s="99"/>
      <c r="PX6" s="99"/>
      <c r="PY6" s="99"/>
      <c r="PZ6" s="98" t="s">
        <v>617</v>
      </c>
      <c r="QA6" s="98"/>
      <c r="QB6" s="98"/>
      <c r="QC6" s="98" t="s">
        <v>339</v>
      </c>
      <c r="QD6" s="83"/>
      <c r="QE6" s="84"/>
      <c r="QF6" s="88" t="s">
        <v>48</v>
      </c>
      <c r="QG6" s="88"/>
      <c r="QH6" s="88"/>
      <c r="QI6" s="90" t="s">
        <v>305</v>
      </c>
      <c r="QJ6" s="91"/>
      <c r="QK6" s="92"/>
      <c r="QL6" s="88" t="s">
        <v>618</v>
      </c>
      <c r="QM6" s="88"/>
      <c r="QN6" s="88"/>
      <c r="QO6" s="88" t="s">
        <v>334</v>
      </c>
      <c r="QP6" s="88"/>
      <c r="QQ6" s="88"/>
      <c r="QR6" s="88" t="s">
        <v>332</v>
      </c>
      <c r="QS6" s="88"/>
      <c r="QT6" s="88"/>
      <c r="QU6" s="90" t="s">
        <v>332</v>
      </c>
      <c r="QV6" s="91"/>
      <c r="QW6" s="92"/>
      <c r="QX6" s="88" t="s">
        <v>329</v>
      </c>
      <c r="QY6" s="88"/>
      <c r="QZ6" s="88"/>
      <c r="RA6" s="88" t="s">
        <v>82</v>
      </c>
      <c r="RB6" s="88"/>
      <c r="RC6" s="88"/>
      <c r="RD6" s="88" t="s">
        <v>83</v>
      </c>
      <c r="RE6" s="88"/>
      <c r="RF6" s="88"/>
      <c r="RG6" s="88" t="s">
        <v>329</v>
      </c>
      <c r="RH6" s="88"/>
      <c r="RI6" s="88"/>
      <c r="RJ6" s="88" t="s">
        <v>49</v>
      </c>
      <c r="RK6" s="88"/>
      <c r="RL6" s="88"/>
      <c r="RM6" s="98" t="s">
        <v>50</v>
      </c>
      <c r="RN6" s="98"/>
      <c r="RO6" s="98"/>
      <c r="RP6" s="98" t="s">
        <v>51</v>
      </c>
      <c r="RQ6" s="98"/>
      <c r="RR6" s="98"/>
      <c r="RS6" s="98" t="s">
        <v>52</v>
      </c>
      <c r="RT6" s="98"/>
      <c r="RU6" s="98"/>
      <c r="RV6" s="98" t="s">
        <v>53</v>
      </c>
      <c r="RW6" s="98"/>
      <c r="RX6" s="98"/>
      <c r="RY6" s="110" t="s">
        <v>298</v>
      </c>
      <c r="RZ6" s="111"/>
      <c r="SA6" s="112"/>
      <c r="SB6" s="98" t="s">
        <v>54</v>
      </c>
      <c r="SC6" s="98"/>
      <c r="SD6" s="98"/>
      <c r="SE6" s="98" t="s">
        <v>55</v>
      </c>
      <c r="SF6" s="98"/>
      <c r="SG6" s="98"/>
      <c r="SH6" s="98" t="s">
        <v>56</v>
      </c>
      <c r="SI6" s="98"/>
      <c r="SJ6" s="98"/>
      <c r="SK6" s="98" t="s">
        <v>621</v>
      </c>
      <c r="SL6" s="98"/>
      <c r="SM6" s="98"/>
      <c r="SN6" s="98" t="s">
        <v>58</v>
      </c>
      <c r="SO6" s="98"/>
      <c r="SP6" s="98"/>
      <c r="SQ6" s="98" t="s">
        <v>59</v>
      </c>
      <c r="SR6" s="98"/>
      <c r="SS6" s="98"/>
      <c r="ST6" s="98" t="s">
        <v>60</v>
      </c>
      <c r="SU6" s="98"/>
      <c r="SV6" s="98"/>
      <c r="SW6" s="98" t="s">
        <v>61</v>
      </c>
      <c r="SX6" s="98"/>
      <c r="SY6" s="98"/>
      <c r="SZ6" s="98" t="s">
        <v>62</v>
      </c>
      <c r="TA6" s="98"/>
      <c r="TB6" s="98"/>
      <c r="TC6" s="98" t="s">
        <v>57</v>
      </c>
      <c r="TD6" s="98"/>
      <c r="TE6" s="98"/>
      <c r="TF6" s="98" t="s">
        <v>63</v>
      </c>
      <c r="TG6" s="98"/>
      <c r="TH6" s="98"/>
      <c r="TI6" s="98" t="s">
        <v>63</v>
      </c>
      <c r="TJ6" s="98"/>
      <c r="TK6" s="98"/>
      <c r="TL6" s="98" t="s">
        <v>84</v>
      </c>
      <c r="TM6" s="98"/>
      <c r="TN6" s="98"/>
      <c r="TO6" s="98" t="s">
        <v>64</v>
      </c>
      <c r="TP6" s="98"/>
      <c r="TQ6" s="98"/>
      <c r="TR6" s="98" t="s">
        <v>65</v>
      </c>
      <c r="TS6" s="98"/>
      <c r="TT6" s="98"/>
      <c r="TU6" s="98" t="s">
        <v>67</v>
      </c>
      <c r="TV6" s="98"/>
      <c r="TW6" s="98"/>
      <c r="TX6" s="98" t="s">
        <v>68</v>
      </c>
      <c r="TY6" s="98"/>
      <c r="TZ6" s="98"/>
      <c r="UA6" s="98" t="s">
        <v>81</v>
      </c>
      <c r="UB6" s="98"/>
      <c r="UC6" s="98"/>
      <c r="UD6" s="100"/>
      <c r="UE6" s="100"/>
      <c r="UF6" s="100"/>
      <c r="UG6" s="100"/>
      <c r="UH6" s="100"/>
      <c r="UI6" s="98" t="s">
        <v>89</v>
      </c>
      <c r="UJ6" s="98"/>
      <c r="UK6" s="98"/>
      <c r="UL6" s="98" t="s">
        <v>97</v>
      </c>
      <c r="UM6" s="98"/>
      <c r="UN6" s="98"/>
      <c r="UO6" s="98" t="s">
        <v>69</v>
      </c>
      <c r="UP6" s="98"/>
      <c r="UQ6" s="98"/>
      <c r="UR6" s="98" t="s">
        <v>86</v>
      </c>
      <c r="US6" s="98"/>
      <c r="UT6" s="98"/>
      <c r="UU6" s="98" t="s">
        <v>519</v>
      </c>
      <c r="UV6" s="98"/>
      <c r="UW6" s="98"/>
      <c r="UX6" s="98" t="s">
        <v>87</v>
      </c>
      <c r="UY6" s="98"/>
      <c r="UZ6" s="98"/>
      <c r="VA6" s="98" t="s">
        <v>70</v>
      </c>
      <c r="VB6" s="98"/>
      <c r="VC6" s="98"/>
      <c r="VD6" s="98" t="s">
        <v>88</v>
      </c>
      <c r="VE6" s="98"/>
      <c r="VF6" s="98"/>
      <c r="VG6" s="98" t="s">
        <v>521</v>
      </c>
      <c r="VH6" s="98"/>
      <c r="VI6" s="98"/>
      <c r="VJ6" s="98" t="s">
        <v>523</v>
      </c>
      <c r="VK6" s="98"/>
      <c r="VL6" s="98"/>
      <c r="VM6" s="98" t="s">
        <v>525</v>
      </c>
      <c r="VN6" s="98"/>
      <c r="VO6" s="98"/>
      <c r="VP6" s="98" t="s">
        <v>527</v>
      </c>
      <c r="VQ6" s="98"/>
      <c r="VR6" s="98"/>
      <c r="VS6" s="98" t="s">
        <v>95</v>
      </c>
      <c r="VT6" s="98"/>
      <c r="VU6" s="98"/>
      <c r="VV6" s="98" t="s">
        <v>518</v>
      </c>
      <c r="VW6" s="98"/>
      <c r="VX6" s="98"/>
      <c r="VY6" s="98" t="s">
        <v>530</v>
      </c>
      <c r="VZ6" s="98"/>
      <c r="WA6" s="98"/>
      <c r="WB6" s="117" t="s">
        <v>71</v>
      </c>
      <c r="WC6" s="117"/>
      <c r="WD6" s="117"/>
      <c r="WE6" s="98" t="s">
        <v>93</v>
      </c>
      <c r="WF6" s="98"/>
      <c r="WG6" s="98"/>
      <c r="WH6" s="98" t="s">
        <v>85</v>
      </c>
      <c r="WI6" s="98"/>
      <c r="WJ6" s="98"/>
      <c r="WK6" s="98" t="s">
        <v>72</v>
      </c>
      <c r="WL6" s="98"/>
      <c r="WM6" s="98"/>
      <c r="WN6" s="98" t="s">
        <v>96</v>
      </c>
      <c r="WO6" s="98"/>
      <c r="WP6" s="98"/>
      <c r="WQ6" s="98" t="s">
        <v>97</v>
      </c>
      <c r="WR6" s="98"/>
      <c r="WS6" s="98"/>
      <c r="WT6" s="98" t="s">
        <v>90</v>
      </c>
      <c r="WU6" s="98"/>
      <c r="WV6" s="98"/>
      <c r="WW6" s="98" t="s">
        <v>92</v>
      </c>
      <c r="WX6" s="98"/>
      <c r="WY6" s="98"/>
      <c r="WZ6" s="5"/>
      <c r="XA6" s="5"/>
    </row>
    <row r="7" spans="1:683" ht="87.75" customHeight="1">
      <c r="A7" s="106"/>
      <c r="B7" s="6" t="s">
        <v>291</v>
      </c>
      <c r="C7" s="6" t="s">
        <v>102</v>
      </c>
      <c r="D7" s="6" t="s">
        <v>103</v>
      </c>
      <c r="E7" s="6" t="s">
        <v>104</v>
      </c>
      <c r="F7" s="6" t="s">
        <v>105</v>
      </c>
      <c r="G7" s="6" t="s">
        <v>291</v>
      </c>
      <c r="H7" s="6" t="s">
        <v>102</v>
      </c>
      <c r="I7" s="6" t="s">
        <v>103</v>
      </c>
      <c r="J7" s="6" t="s">
        <v>104</v>
      </c>
      <c r="K7" s="6" t="s">
        <v>105</v>
      </c>
      <c r="L7" s="6" t="s">
        <v>291</v>
      </c>
      <c r="M7" s="6" t="s">
        <v>102</v>
      </c>
      <c r="N7" s="6" t="s">
        <v>103</v>
      </c>
      <c r="O7" s="6" t="s">
        <v>291</v>
      </c>
      <c r="P7" s="6" t="s">
        <v>102</v>
      </c>
      <c r="Q7" s="6" t="s">
        <v>103</v>
      </c>
      <c r="R7" s="6" t="s">
        <v>291</v>
      </c>
      <c r="S7" s="6" t="s">
        <v>102</v>
      </c>
      <c r="T7" s="6" t="s">
        <v>103</v>
      </c>
      <c r="U7" s="6" t="s">
        <v>291</v>
      </c>
      <c r="V7" s="6" t="s">
        <v>102</v>
      </c>
      <c r="W7" s="6" t="s">
        <v>103</v>
      </c>
      <c r="X7" s="6" t="s">
        <v>291</v>
      </c>
      <c r="Y7" s="6" t="s">
        <v>102</v>
      </c>
      <c r="Z7" s="6" t="s">
        <v>103</v>
      </c>
      <c r="AA7" s="6" t="s">
        <v>104</v>
      </c>
      <c r="AB7" s="6" t="s">
        <v>105</v>
      </c>
      <c r="AC7" s="6" t="s">
        <v>291</v>
      </c>
      <c r="AD7" s="6" t="s">
        <v>102</v>
      </c>
      <c r="AE7" s="6" t="s">
        <v>103</v>
      </c>
      <c r="AF7" s="6" t="s">
        <v>291</v>
      </c>
      <c r="AG7" s="6" t="s">
        <v>102</v>
      </c>
      <c r="AH7" s="6" t="s">
        <v>103</v>
      </c>
      <c r="AI7" s="6" t="s">
        <v>291</v>
      </c>
      <c r="AJ7" s="6" t="s">
        <v>102</v>
      </c>
      <c r="AK7" s="6" t="s">
        <v>103</v>
      </c>
      <c r="AL7" s="6" t="s">
        <v>291</v>
      </c>
      <c r="AM7" s="6" t="s">
        <v>102</v>
      </c>
      <c r="AN7" s="6" t="s">
        <v>103</v>
      </c>
      <c r="AO7" s="6" t="s">
        <v>291</v>
      </c>
      <c r="AP7" s="6" t="s">
        <v>102</v>
      </c>
      <c r="AQ7" s="6" t="s">
        <v>103</v>
      </c>
      <c r="AR7" s="6" t="s">
        <v>291</v>
      </c>
      <c r="AS7" s="6" t="s">
        <v>102</v>
      </c>
      <c r="AT7" s="6" t="s">
        <v>103</v>
      </c>
      <c r="AU7" s="6" t="s">
        <v>291</v>
      </c>
      <c r="AV7" s="6" t="s">
        <v>102</v>
      </c>
      <c r="AW7" s="6" t="s">
        <v>103</v>
      </c>
      <c r="AX7" s="6" t="s">
        <v>291</v>
      </c>
      <c r="AY7" s="6" t="s">
        <v>102</v>
      </c>
      <c r="AZ7" s="6" t="s">
        <v>103</v>
      </c>
      <c r="BA7" s="6" t="s">
        <v>291</v>
      </c>
      <c r="BB7" s="6" t="s">
        <v>102</v>
      </c>
      <c r="BC7" s="6" t="s">
        <v>103</v>
      </c>
      <c r="BD7" s="6" t="s">
        <v>291</v>
      </c>
      <c r="BE7" s="6" t="s">
        <v>102</v>
      </c>
      <c r="BF7" s="6" t="s">
        <v>103</v>
      </c>
      <c r="BG7" s="6" t="s">
        <v>291</v>
      </c>
      <c r="BH7" s="6" t="s">
        <v>102</v>
      </c>
      <c r="BI7" s="6" t="s">
        <v>103</v>
      </c>
      <c r="BJ7" s="6" t="s">
        <v>291</v>
      </c>
      <c r="BK7" s="6" t="s">
        <v>102</v>
      </c>
      <c r="BL7" s="6" t="s">
        <v>103</v>
      </c>
      <c r="BM7" s="6" t="s">
        <v>291</v>
      </c>
      <c r="BN7" s="6" t="s">
        <v>102</v>
      </c>
      <c r="BO7" s="6" t="s">
        <v>103</v>
      </c>
      <c r="BP7" s="6" t="s">
        <v>291</v>
      </c>
      <c r="BQ7" s="6" t="s">
        <v>102</v>
      </c>
      <c r="BR7" s="6" t="s">
        <v>103</v>
      </c>
      <c r="BS7" s="6" t="s">
        <v>291</v>
      </c>
      <c r="BT7" s="6" t="s">
        <v>102</v>
      </c>
      <c r="BU7" s="6" t="s">
        <v>103</v>
      </c>
      <c r="BV7" s="6" t="s">
        <v>291</v>
      </c>
      <c r="BW7" s="6" t="s">
        <v>102</v>
      </c>
      <c r="BX7" s="6" t="s">
        <v>103</v>
      </c>
      <c r="BY7" s="6" t="s">
        <v>291</v>
      </c>
      <c r="BZ7" s="6" t="s">
        <v>102</v>
      </c>
      <c r="CA7" s="6" t="s">
        <v>103</v>
      </c>
      <c r="CB7" s="6" t="s">
        <v>291</v>
      </c>
      <c r="CC7" s="6" t="s">
        <v>102</v>
      </c>
      <c r="CD7" s="6" t="s">
        <v>103</v>
      </c>
      <c r="CE7" s="6" t="s">
        <v>291</v>
      </c>
      <c r="CF7" s="6" t="s">
        <v>102</v>
      </c>
      <c r="CG7" s="6" t="s">
        <v>103</v>
      </c>
      <c r="CH7" s="6" t="s">
        <v>291</v>
      </c>
      <c r="CI7" s="6" t="s">
        <v>102</v>
      </c>
      <c r="CJ7" s="6" t="s">
        <v>103</v>
      </c>
      <c r="CK7" s="6" t="s">
        <v>291</v>
      </c>
      <c r="CL7" s="6" t="s">
        <v>102</v>
      </c>
      <c r="CM7" s="6" t="s">
        <v>103</v>
      </c>
      <c r="CN7" s="6" t="s">
        <v>291</v>
      </c>
      <c r="CO7" s="6" t="s">
        <v>102</v>
      </c>
      <c r="CP7" s="6" t="s">
        <v>103</v>
      </c>
      <c r="CQ7" s="6" t="s">
        <v>291</v>
      </c>
      <c r="CR7" s="6" t="s">
        <v>102</v>
      </c>
      <c r="CS7" s="6" t="s">
        <v>103</v>
      </c>
      <c r="CT7" s="6" t="s">
        <v>291</v>
      </c>
      <c r="CU7" s="6" t="s">
        <v>102</v>
      </c>
      <c r="CV7" s="6" t="s">
        <v>103</v>
      </c>
      <c r="CW7" s="6" t="s">
        <v>291</v>
      </c>
      <c r="CX7" s="6" t="s">
        <v>102</v>
      </c>
      <c r="CY7" s="6" t="s">
        <v>103</v>
      </c>
      <c r="CZ7" s="6" t="s">
        <v>291</v>
      </c>
      <c r="DA7" s="6" t="s">
        <v>102</v>
      </c>
      <c r="DB7" s="6" t="s">
        <v>103</v>
      </c>
      <c r="DC7" s="6" t="s">
        <v>291</v>
      </c>
      <c r="DD7" s="6" t="s">
        <v>102</v>
      </c>
      <c r="DE7" s="6" t="s">
        <v>103</v>
      </c>
      <c r="DF7" s="6" t="s">
        <v>291</v>
      </c>
      <c r="DG7" s="6" t="s">
        <v>102</v>
      </c>
      <c r="DH7" s="6" t="s">
        <v>103</v>
      </c>
      <c r="DI7" s="6" t="s">
        <v>291</v>
      </c>
      <c r="DJ7" s="6" t="s">
        <v>102</v>
      </c>
      <c r="DK7" s="6" t="s">
        <v>103</v>
      </c>
      <c r="DL7" s="6" t="s">
        <v>291</v>
      </c>
      <c r="DM7" s="6" t="s">
        <v>102</v>
      </c>
      <c r="DN7" s="6" t="s">
        <v>103</v>
      </c>
      <c r="DO7" s="6" t="s">
        <v>291</v>
      </c>
      <c r="DP7" s="6" t="s">
        <v>102</v>
      </c>
      <c r="DQ7" s="6" t="s">
        <v>103</v>
      </c>
      <c r="DR7" s="6" t="s">
        <v>291</v>
      </c>
      <c r="DS7" s="6" t="s">
        <v>102</v>
      </c>
      <c r="DT7" s="6" t="s">
        <v>103</v>
      </c>
      <c r="DU7" s="6" t="s">
        <v>291</v>
      </c>
      <c r="DV7" s="6" t="s">
        <v>102</v>
      </c>
      <c r="DW7" s="6" t="s">
        <v>103</v>
      </c>
      <c r="DX7" s="6" t="s">
        <v>291</v>
      </c>
      <c r="DY7" s="6" t="s">
        <v>102</v>
      </c>
      <c r="DZ7" s="6" t="s">
        <v>103</v>
      </c>
      <c r="EA7" s="6" t="s">
        <v>291</v>
      </c>
      <c r="EB7" s="6" t="s">
        <v>102</v>
      </c>
      <c r="EC7" s="6" t="s">
        <v>103</v>
      </c>
      <c r="ED7" s="6" t="s">
        <v>291</v>
      </c>
      <c r="EE7" s="6" t="s">
        <v>102</v>
      </c>
      <c r="EF7" s="6" t="s">
        <v>103</v>
      </c>
      <c r="EG7" s="6" t="s">
        <v>291</v>
      </c>
      <c r="EH7" s="6" t="s">
        <v>102</v>
      </c>
      <c r="EI7" s="6" t="s">
        <v>103</v>
      </c>
      <c r="EJ7" s="6" t="s">
        <v>291</v>
      </c>
      <c r="EK7" s="6" t="s">
        <v>102</v>
      </c>
      <c r="EL7" s="6" t="s">
        <v>103</v>
      </c>
      <c r="EM7" s="6" t="s">
        <v>291</v>
      </c>
      <c r="EN7" s="6" t="s">
        <v>102</v>
      </c>
      <c r="EO7" s="6" t="s">
        <v>103</v>
      </c>
      <c r="EP7" s="6" t="s">
        <v>291</v>
      </c>
      <c r="EQ7" s="6" t="s">
        <v>102</v>
      </c>
      <c r="ER7" s="6" t="s">
        <v>103</v>
      </c>
      <c r="ES7" s="6" t="s">
        <v>291</v>
      </c>
      <c r="ET7" s="6" t="s">
        <v>102</v>
      </c>
      <c r="EU7" s="6" t="s">
        <v>103</v>
      </c>
      <c r="EV7" s="6" t="s">
        <v>291</v>
      </c>
      <c r="EW7" s="6" t="s">
        <v>102</v>
      </c>
      <c r="EX7" s="6" t="s">
        <v>103</v>
      </c>
      <c r="EY7" s="6" t="s">
        <v>291</v>
      </c>
      <c r="EZ7" s="6" t="s">
        <v>102</v>
      </c>
      <c r="FA7" s="6" t="s">
        <v>103</v>
      </c>
      <c r="FB7" s="6" t="s">
        <v>291</v>
      </c>
      <c r="FC7" s="6" t="s">
        <v>102</v>
      </c>
      <c r="FD7" s="6" t="s">
        <v>103</v>
      </c>
      <c r="FE7" s="6" t="s">
        <v>291</v>
      </c>
      <c r="FF7" s="6" t="s">
        <v>102</v>
      </c>
      <c r="FG7" s="6" t="s">
        <v>103</v>
      </c>
      <c r="FH7" s="6" t="s">
        <v>291</v>
      </c>
      <c r="FI7" s="6" t="s">
        <v>102</v>
      </c>
      <c r="FJ7" s="6" t="s">
        <v>103</v>
      </c>
      <c r="FK7" s="6" t="s">
        <v>291</v>
      </c>
      <c r="FL7" s="6" t="s">
        <v>102</v>
      </c>
      <c r="FM7" s="6" t="s">
        <v>103</v>
      </c>
      <c r="FN7" s="6" t="s">
        <v>291</v>
      </c>
      <c r="FO7" s="6" t="s">
        <v>102</v>
      </c>
      <c r="FP7" s="6" t="s">
        <v>103</v>
      </c>
      <c r="FQ7" s="6" t="s">
        <v>291</v>
      </c>
      <c r="FR7" s="6" t="s">
        <v>102</v>
      </c>
      <c r="FS7" s="6" t="s">
        <v>103</v>
      </c>
      <c r="FT7" s="6" t="s">
        <v>291</v>
      </c>
      <c r="FU7" s="6" t="s">
        <v>102</v>
      </c>
      <c r="FV7" s="6" t="s">
        <v>103</v>
      </c>
      <c r="FW7" s="6" t="s">
        <v>291</v>
      </c>
      <c r="FX7" s="6" t="s">
        <v>102</v>
      </c>
      <c r="FY7" s="6" t="s">
        <v>103</v>
      </c>
      <c r="FZ7" s="6" t="s">
        <v>291</v>
      </c>
      <c r="GA7" s="6" t="s">
        <v>102</v>
      </c>
      <c r="GB7" s="6" t="s">
        <v>103</v>
      </c>
      <c r="GC7" s="6" t="s">
        <v>291</v>
      </c>
      <c r="GD7" s="6" t="s">
        <v>102</v>
      </c>
      <c r="GE7" s="6" t="s">
        <v>103</v>
      </c>
      <c r="GF7" s="6" t="s">
        <v>291</v>
      </c>
      <c r="GG7" s="6" t="s">
        <v>102</v>
      </c>
      <c r="GH7" s="6" t="s">
        <v>103</v>
      </c>
      <c r="GI7" s="6" t="s">
        <v>291</v>
      </c>
      <c r="GJ7" s="6" t="s">
        <v>102</v>
      </c>
      <c r="GK7" s="6" t="s">
        <v>103</v>
      </c>
      <c r="GL7" s="6" t="s">
        <v>291</v>
      </c>
      <c r="GM7" s="6" t="s">
        <v>102</v>
      </c>
      <c r="GN7" s="6" t="s">
        <v>103</v>
      </c>
      <c r="GO7" s="6" t="s">
        <v>291</v>
      </c>
      <c r="GP7" s="6" t="s">
        <v>102</v>
      </c>
      <c r="GQ7" s="6" t="s">
        <v>103</v>
      </c>
      <c r="GR7" s="6" t="s">
        <v>291</v>
      </c>
      <c r="GS7" s="6" t="s">
        <v>102</v>
      </c>
      <c r="GT7" s="6" t="s">
        <v>103</v>
      </c>
      <c r="GU7" s="6" t="s">
        <v>291</v>
      </c>
      <c r="GV7" s="6" t="s">
        <v>102</v>
      </c>
      <c r="GW7" s="6" t="s">
        <v>103</v>
      </c>
      <c r="GX7" s="6" t="s">
        <v>291</v>
      </c>
      <c r="GY7" s="6" t="s">
        <v>102</v>
      </c>
      <c r="GZ7" s="6" t="s">
        <v>103</v>
      </c>
      <c r="HA7" s="6" t="s">
        <v>291</v>
      </c>
      <c r="HB7" s="6" t="s">
        <v>102</v>
      </c>
      <c r="HC7" s="6" t="s">
        <v>103</v>
      </c>
      <c r="HD7" s="6" t="s">
        <v>291</v>
      </c>
      <c r="HE7" s="6" t="s">
        <v>102</v>
      </c>
      <c r="HF7" s="6" t="s">
        <v>103</v>
      </c>
      <c r="HG7" s="6" t="s">
        <v>291</v>
      </c>
      <c r="HH7" s="6" t="s">
        <v>102</v>
      </c>
      <c r="HI7" s="6" t="s">
        <v>103</v>
      </c>
      <c r="HJ7" s="6" t="s">
        <v>291</v>
      </c>
      <c r="HK7" s="6" t="s">
        <v>102</v>
      </c>
      <c r="HL7" s="6" t="s">
        <v>103</v>
      </c>
      <c r="HM7" s="6" t="s">
        <v>291</v>
      </c>
      <c r="HN7" s="6" t="s">
        <v>102</v>
      </c>
      <c r="HO7" s="6" t="s">
        <v>103</v>
      </c>
      <c r="HP7" s="6" t="s">
        <v>291</v>
      </c>
      <c r="HQ7" s="6" t="s">
        <v>102</v>
      </c>
      <c r="HR7" s="6" t="s">
        <v>103</v>
      </c>
      <c r="HS7" s="6" t="s">
        <v>291</v>
      </c>
      <c r="HT7" s="6" t="s">
        <v>102</v>
      </c>
      <c r="HU7" s="6" t="s">
        <v>103</v>
      </c>
      <c r="HV7" s="6" t="s">
        <v>291</v>
      </c>
      <c r="HW7" s="6" t="s">
        <v>102</v>
      </c>
      <c r="HX7" s="6" t="s">
        <v>103</v>
      </c>
      <c r="HY7" s="6" t="s">
        <v>291</v>
      </c>
      <c r="HZ7" s="6" t="s">
        <v>102</v>
      </c>
      <c r="IA7" s="6" t="s">
        <v>103</v>
      </c>
      <c r="IB7" s="6" t="s">
        <v>291</v>
      </c>
      <c r="IC7" s="6" t="s">
        <v>102</v>
      </c>
      <c r="ID7" s="6" t="s">
        <v>103</v>
      </c>
      <c r="IE7" s="6" t="s">
        <v>291</v>
      </c>
      <c r="IF7" s="6" t="s">
        <v>102</v>
      </c>
      <c r="IG7" s="6" t="s">
        <v>103</v>
      </c>
      <c r="IH7" s="6" t="s">
        <v>291</v>
      </c>
      <c r="II7" s="6" t="s">
        <v>102</v>
      </c>
      <c r="IJ7" s="6" t="s">
        <v>103</v>
      </c>
      <c r="IK7" s="6" t="s">
        <v>291</v>
      </c>
      <c r="IL7" s="6" t="s">
        <v>102</v>
      </c>
      <c r="IM7" s="6" t="s">
        <v>103</v>
      </c>
      <c r="IN7" s="6" t="s">
        <v>291</v>
      </c>
      <c r="IO7" s="6" t="s">
        <v>102</v>
      </c>
      <c r="IP7" s="6" t="s">
        <v>103</v>
      </c>
      <c r="IQ7" s="6" t="s">
        <v>291</v>
      </c>
      <c r="IR7" s="6" t="s">
        <v>102</v>
      </c>
      <c r="IS7" s="6" t="s">
        <v>103</v>
      </c>
      <c r="IT7" s="6" t="s">
        <v>291</v>
      </c>
      <c r="IU7" s="6" t="s">
        <v>102</v>
      </c>
      <c r="IV7" s="6" t="s">
        <v>103</v>
      </c>
      <c r="IW7" s="6" t="s">
        <v>291</v>
      </c>
      <c r="IX7" s="6" t="s">
        <v>102</v>
      </c>
      <c r="IY7" s="6" t="s">
        <v>103</v>
      </c>
      <c r="IZ7" s="6" t="s">
        <v>291</v>
      </c>
      <c r="JA7" s="6" t="s">
        <v>102</v>
      </c>
      <c r="JB7" s="6" t="s">
        <v>103</v>
      </c>
      <c r="JC7" s="6" t="s">
        <v>291</v>
      </c>
      <c r="JD7" s="6" t="s">
        <v>102</v>
      </c>
      <c r="JE7" s="6" t="s">
        <v>103</v>
      </c>
      <c r="JF7" s="6" t="s">
        <v>291</v>
      </c>
      <c r="JG7" s="6" t="s">
        <v>102</v>
      </c>
      <c r="JH7" s="6" t="s">
        <v>103</v>
      </c>
      <c r="JI7" s="6" t="s">
        <v>291</v>
      </c>
      <c r="JJ7" s="6" t="s">
        <v>102</v>
      </c>
      <c r="JK7" s="6" t="s">
        <v>103</v>
      </c>
      <c r="JL7" s="6" t="s">
        <v>291</v>
      </c>
      <c r="JM7" s="6" t="s">
        <v>102</v>
      </c>
      <c r="JN7" s="6" t="s">
        <v>103</v>
      </c>
      <c r="JO7" s="6" t="s">
        <v>291</v>
      </c>
      <c r="JP7" s="6" t="s">
        <v>102</v>
      </c>
      <c r="JQ7" s="6" t="s">
        <v>103</v>
      </c>
      <c r="JR7" s="6" t="s">
        <v>291</v>
      </c>
      <c r="JS7" s="6" t="s">
        <v>102</v>
      </c>
      <c r="JT7" s="6" t="s">
        <v>103</v>
      </c>
      <c r="JU7" s="6" t="s">
        <v>291</v>
      </c>
      <c r="JV7" s="6" t="s">
        <v>102</v>
      </c>
      <c r="JW7" s="6" t="s">
        <v>103</v>
      </c>
      <c r="JX7" s="6" t="s">
        <v>291</v>
      </c>
      <c r="JY7" s="6" t="s">
        <v>102</v>
      </c>
      <c r="JZ7" s="6" t="s">
        <v>103</v>
      </c>
      <c r="KA7" s="6" t="s">
        <v>291</v>
      </c>
      <c r="KB7" s="6" t="s">
        <v>102</v>
      </c>
      <c r="KC7" s="6" t="s">
        <v>103</v>
      </c>
      <c r="KD7" s="6" t="s">
        <v>291</v>
      </c>
      <c r="KE7" s="6" t="s">
        <v>102</v>
      </c>
      <c r="KF7" s="6" t="s">
        <v>103</v>
      </c>
      <c r="KG7" s="6" t="s">
        <v>291</v>
      </c>
      <c r="KH7" s="6" t="s">
        <v>102</v>
      </c>
      <c r="KI7" s="6" t="s">
        <v>103</v>
      </c>
      <c r="KJ7" s="6" t="s">
        <v>291</v>
      </c>
      <c r="KK7" s="6" t="s">
        <v>102</v>
      </c>
      <c r="KL7" s="6" t="s">
        <v>103</v>
      </c>
      <c r="KM7" s="6" t="s">
        <v>291</v>
      </c>
      <c r="KN7" s="6" t="s">
        <v>102</v>
      </c>
      <c r="KO7" s="6" t="s">
        <v>103</v>
      </c>
      <c r="KP7" s="6" t="s">
        <v>291</v>
      </c>
      <c r="KQ7" s="6" t="s">
        <v>102</v>
      </c>
      <c r="KR7" s="6" t="s">
        <v>103</v>
      </c>
      <c r="KS7" s="6" t="s">
        <v>291</v>
      </c>
      <c r="KT7" s="6" t="s">
        <v>102</v>
      </c>
      <c r="KU7" s="6" t="s">
        <v>103</v>
      </c>
      <c r="KV7" s="6" t="s">
        <v>291</v>
      </c>
      <c r="KW7" s="6" t="s">
        <v>102</v>
      </c>
      <c r="KX7" s="6" t="s">
        <v>103</v>
      </c>
      <c r="KY7" s="6" t="s">
        <v>291</v>
      </c>
      <c r="KZ7" s="6" t="s">
        <v>102</v>
      </c>
      <c r="LA7" s="6" t="s">
        <v>103</v>
      </c>
      <c r="LB7" s="6" t="s">
        <v>291</v>
      </c>
      <c r="LC7" s="6" t="s">
        <v>102</v>
      </c>
      <c r="LD7" s="6" t="s">
        <v>103</v>
      </c>
      <c r="LE7" s="6" t="s">
        <v>291</v>
      </c>
      <c r="LF7" s="6" t="s">
        <v>102</v>
      </c>
      <c r="LG7" s="6" t="s">
        <v>103</v>
      </c>
      <c r="LH7" s="6" t="s">
        <v>291</v>
      </c>
      <c r="LI7" s="6" t="s">
        <v>102</v>
      </c>
      <c r="LJ7" s="6" t="s">
        <v>103</v>
      </c>
      <c r="LK7" s="6" t="s">
        <v>291</v>
      </c>
      <c r="LL7" s="6" t="s">
        <v>102</v>
      </c>
      <c r="LM7" s="6" t="s">
        <v>103</v>
      </c>
      <c r="LN7" s="6" t="s">
        <v>291</v>
      </c>
      <c r="LO7" s="6" t="s">
        <v>102</v>
      </c>
      <c r="LP7" s="6" t="s">
        <v>103</v>
      </c>
      <c r="LQ7" s="6" t="s">
        <v>291</v>
      </c>
      <c r="LR7" s="6" t="s">
        <v>102</v>
      </c>
      <c r="LS7" s="6" t="s">
        <v>103</v>
      </c>
      <c r="LT7" s="6" t="s">
        <v>291</v>
      </c>
      <c r="LU7" s="6" t="s">
        <v>102</v>
      </c>
      <c r="LV7" s="6" t="s">
        <v>103</v>
      </c>
      <c r="LW7" s="6" t="s">
        <v>291</v>
      </c>
      <c r="LX7" s="6" t="s">
        <v>102</v>
      </c>
      <c r="LY7" s="6" t="s">
        <v>103</v>
      </c>
      <c r="LZ7" s="6" t="s">
        <v>291</v>
      </c>
      <c r="MA7" s="6" t="s">
        <v>102</v>
      </c>
      <c r="MB7" s="6" t="s">
        <v>103</v>
      </c>
      <c r="MC7" s="6" t="s">
        <v>291</v>
      </c>
      <c r="MD7" s="6" t="s">
        <v>102</v>
      </c>
      <c r="ME7" s="6" t="s">
        <v>103</v>
      </c>
      <c r="MF7" s="6" t="s">
        <v>291</v>
      </c>
      <c r="MG7" s="6" t="s">
        <v>102</v>
      </c>
      <c r="MH7" s="6" t="s">
        <v>103</v>
      </c>
      <c r="MI7" s="6" t="s">
        <v>291</v>
      </c>
      <c r="MJ7" s="6" t="s">
        <v>102</v>
      </c>
      <c r="MK7" s="6" t="s">
        <v>103</v>
      </c>
      <c r="ML7" s="6" t="s">
        <v>291</v>
      </c>
      <c r="MM7" s="6" t="s">
        <v>102</v>
      </c>
      <c r="MN7" s="6" t="s">
        <v>103</v>
      </c>
      <c r="MO7" s="6" t="s">
        <v>291</v>
      </c>
      <c r="MP7" s="6" t="s">
        <v>102</v>
      </c>
      <c r="MQ7" s="6" t="s">
        <v>103</v>
      </c>
      <c r="MR7" s="6" t="s">
        <v>291</v>
      </c>
      <c r="MS7" s="6" t="s">
        <v>102</v>
      </c>
      <c r="MT7" s="6" t="s">
        <v>103</v>
      </c>
      <c r="MU7" s="6" t="s">
        <v>291</v>
      </c>
      <c r="MV7" s="6" t="s">
        <v>102</v>
      </c>
      <c r="MW7" s="6" t="s">
        <v>103</v>
      </c>
      <c r="MX7" s="6" t="s">
        <v>291</v>
      </c>
      <c r="MY7" s="6" t="s">
        <v>102</v>
      </c>
      <c r="MZ7" s="6" t="s">
        <v>103</v>
      </c>
      <c r="NA7" s="6" t="s">
        <v>291</v>
      </c>
      <c r="NB7" s="6" t="s">
        <v>102</v>
      </c>
      <c r="NC7" s="6" t="s">
        <v>103</v>
      </c>
      <c r="ND7" s="6" t="s">
        <v>291</v>
      </c>
      <c r="NE7" s="6" t="s">
        <v>102</v>
      </c>
      <c r="NF7" s="6" t="s">
        <v>103</v>
      </c>
      <c r="NG7" s="6" t="s">
        <v>291</v>
      </c>
      <c r="NH7" s="6" t="s">
        <v>102</v>
      </c>
      <c r="NI7" s="6" t="s">
        <v>103</v>
      </c>
      <c r="NJ7" s="6" t="s">
        <v>291</v>
      </c>
      <c r="NK7" s="6" t="s">
        <v>102</v>
      </c>
      <c r="NL7" s="6" t="s">
        <v>103</v>
      </c>
      <c r="NM7" s="6" t="s">
        <v>291</v>
      </c>
      <c r="NN7" s="6" t="s">
        <v>102</v>
      </c>
      <c r="NO7" s="6" t="s">
        <v>103</v>
      </c>
      <c r="NP7" s="6" t="s">
        <v>291</v>
      </c>
      <c r="NQ7" s="6" t="s">
        <v>102</v>
      </c>
      <c r="NR7" s="6" t="s">
        <v>103</v>
      </c>
      <c r="NS7" s="6" t="s">
        <v>291</v>
      </c>
      <c r="NT7" s="6" t="s">
        <v>102</v>
      </c>
      <c r="NU7" s="6" t="s">
        <v>103</v>
      </c>
      <c r="NV7" s="6" t="s">
        <v>291</v>
      </c>
      <c r="NW7" s="6" t="s">
        <v>102</v>
      </c>
      <c r="NX7" s="6" t="s">
        <v>103</v>
      </c>
      <c r="NY7" s="6" t="s">
        <v>291</v>
      </c>
      <c r="NZ7" s="6" t="s">
        <v>102</v>
      </c>
      <c r="OA7" s="6" t="s">
        <v>103</v>
      </c>
      <c r="OB7" s="6" t="s">
        <v>291</v>
      </c>
      <c r="OC7" s="6" t="s">
        <v>102</v>
      </c>
      <c r="OD7" s="6" t="s">
        <v>103</v>
      </c>
      <c r="OE7" s="6" t="s">
        <v>291</v>
      </c>
      <c r="OF7" s="6" t="s">
        <v>102</v>
      </c>
      <c r="OG7" s="6" t="s">
        <v>103</v>
      </c>
      <c r="OH7" s="6" t="s">
        <v>291</v>
      </c>
      <c r="OI7" s="6" t="s">
        <v>102</v>
      </c>
      <c r="OJ7" s="6" t="s">
        <v>103</v>
      </c>
      <c r="OK7" s="6" t="s">
        <v>291</v>
      </c>
      <c r="OL7" s="6" t="s">
        <v>102</v>
      </c>
      <c r="OM7" s="6" t="s">
        <v>103</v>
      </c>
      <c r="ON7" s="6" t="s">
        <v>291</v>
      </c>
      <c r="OO7" s="6" t="s">
        <v>102</v>
      </c>
      <c r="OP7" s="6" t="s">
        <v>103</v>
      </c>
      <c r="OQ7" s="6" t="s">
        <v>291</v>
      </c>
      <c r="OR7" s="6" t="s">
        <v>102</v>
      </c>
      <c r="OS7" s="6" t="s">
        <v>103</v>
      </c>
      <c r="OT7" s="6" t="s">
        <v>291</v>
      </c>
      <c r="OU7" s="6" t="s">
        <v>102</v>
      </c>
      <c r="OV7" s="6" t="s">
        <v>103</v>
      </c>
      <c r="OW7" s="6" t="s">
        <v>291</v>
      </c>
      <c r="OX7" s="6" t="s">
        <v>102</v>
      </c>
      <c r="OY7" s="6" t="s">
        <v>103</v>
      </c>
      <c r="OZ7" s="6" t="s">
        <v>291</v>
      </c>
      <c r="PA7" s="6" t="s">
        <v>102</v>
      </c>
      <c r="PB7" s="6" t="s">
        <v>103</v>
      </c>
      <c r="PC7" s="6" t="s">
        <v>291</v>
      </c>
      <c r="PD7" s="6" t="s">
        <v>102</v>
      </c>
      <c r="PE7" s="6" t="s">
        <v>103</v>
      </c>
      <c r="PF7" s="6" t="s">
        <v>291</v>
      </c>
      <c r="PG7" s="6" t="s">
        <v>102</v>
      </c>
      <c r="PH7" s="6" t="s">
        <v>103</v>
      </c>
      <c r="PI7" s="6" t="s">
        <v>291</v>
      </c>
      <c r="PJ7" s="6" t="s">
        <v>102</v>
      </c>
      <c r="PK7" s="6" t="s">
        <v>103</v>
      </c>
      <c r="PL7" s="6" t="s">
        <v>291</v>
      </c>
      <c r="PM7" s="6" t="s">
        <v>102</v>
      </c>
      <c r="PN7" s="6" t="s">
        <v>103</v>
      </c>
      <c r="PO7" s="6" t="s">
        <v>291</v>
      </c>
      <c r="PP7" s="6" t="s">
        <v>102</v>
      </c>
      <c r="PQ7" s="6" t="s">
        <v>103</v>
      </c>
      <c r="PR7" s="6" t="s">
        <v>291</v>
      </c>
      <c r="PS7" s="6" t="s">
        <v>102</v>
      </c>
      <c r="PT7" s="6" t="s">
        <v>103</v>
      </c>
      <c r="PU7" s="6" t="s">
        <v>291</v>
      </c>
      <c r="PV7" s="6" t="s">
        <v>102</v>
      </c>
      <c r="PW7" s="6" t="s">
        <v>103</v>
      </c>
      <c r="PX7" s="6" t="s">
        <v>104</v>
      </c>
      <c r="PY7" s="6" t="s">
        <v>105</v>
      </c>
      <c r="PZ7" s="6" t="s">
        <v>291</v>
      </c>
      <c r="QA7" s="6" t="s">
        <v>102</v>
      </c>
      <c r="QB7" s="6" t="s">
        <v>103</v>
      </c>
      <c r="QC7" s="6" t="s">
        <v>291</v>
      </c>
      <c r="QD7" s="6" t="s">
        <v>102</v>
      </c>
      <c r="QE7" s="6" t="s">
        <v>103</v>
      </c>
      <c r="QF7" s="6" t="s">
        <v>291</v>
      </c>
      <c r="QG7" s="6" t="s">
        <v>102</v>
      </c>
      <c r="QH7" s="6" t="s">
        <v>103</v>
      </c>
      <c r="QI7" s="6" t="s">
        <v>291</v>
      </c>
      <c r="QJ7" s="6" t="s">
        <v>102</v>
      </c>
      <c r="QK7" s="6" t="s">
        <v>103</v>
      </c>
      <c r="QL7" s="6" t="s">
        <v>291</v>
      </c>
      <c r="QM7" s="6" t="s">
        <v>102</v>
      </c>
      <c r="QN7" s="6" t="s">
        <v>103</v>
      </c>
      <c r="QO7" s="6" t="s">
        <v>291</v>
      </c>
      <c r="QP7" s="6" t="s">
        <v>102</v>
      </c>
      <c r="QQ7" s="6" t="s">
        <v>103</v>
      </c>
      <c r="QR7" s="6" t="s">
        <v>291</v>
      </c>
      <c r="QS7" s="6" t="s">
        <v>102</v>
      </c>
      <c r="QT7" s="6" t="s">
        <v>103</v>
      </c>
      <c r="QU7" s="6" t="s">
        <v>291</v>
      </c>
      <c r="QV7" s="6" t="s">
        <v>102</v>
      </c>
      <c r="QW7" s="6" t="s">
        <v>103</v>
      </c>
      <c r="QX7" s="6" t="s">
        <v>291</v>
      </c>
      <c r="QY7" s="6" t="s">
        <v>102</v>
      </c>
      <c r="QZ7" s="6" t="s">
        <v>103</v>
      </c>
      <c r="RA7" s="6" t="s">
        <v>291</v>
      </c>
      <c r="RB7" s="6" t="s">
        <v>102</v>
      </c>
      <c r="RC7" s="6" t="s">
        <v>103</v>
      </c>
      <c r="RD7" s="6" t="s">
        <v>291</v>
      </c>
      <c r="RE7" s="6" t="s">
        <v>102</v>
      </c>
      <c r="RF7" s="6" t="s">
        <v>103</v>
      </c>
      <c r="RG7" s="6" t="s">
        <v>291</v>
      </c>
      <c r="RH7" s="6" t="s">
        <v>102</v>
      </c>
      <c r="RI7" s="6" t="s">
        <v>103</v>
      </c>
      <c r="RJ7" s="6" t="s">
        <v>291</v>
      </c>
      <c r="RK7" s="6" t="s">
        <v>102</v>
      </c>
      <c r="RL7" s="6" t="s">
        <v>103</v>
      </c>
      <c r="RM7" s="6" t="s">
        <v>291</v>
      </c>
      <c r="RN7" s="6" t="s">
        <v>102</v>
      </c>
      <c r="RO7" s="6" t="s">
        <v>103</v>
      </c>
      <c r="RP7" s="6" t="s">
        <v>291</v>
      </c>
      <c r="RQ7" s="6" t="s">
        <v>102</v>
      </c>
      <c r="RR7" s="6" t="s">
        <v>103</v>
      </c>
      <c r="RS7" s="6" t="s">
        <v>291</v>
      </c>
      <c r="RT7" s="6" t="s">
        <v>102</v>
      </c>
      <c r="RU7" s="6" t="s">
        <v>103</v>
      </c>
      <c r="RV7" s="6" t="s">
        <v>291</v>
      </c>
      <c r="RW7" s="6" t="s">
        <v>102</v>
      </c>
      <c r="RX7" s="6" t="s">
        <v>103</v>
      </c>
      <c r="RY7" s="6" t="s">
        <v>291</v>
      </c>
      <c r="RZ7" s="6" t="s">
        <v>102</v>
      </c>
      <c r="SA7" s="6" t="s">
        <v>103</v>
      </c>
      <c r="SB7" s="6" t="s">
        <v>291</v>
      </c>
      <c r="SC7" s="6" t="s">
        <v>102</v>
      </c>
      <c r="SD7" s="6" t="s">
        <v>103</v>
      </c>
      <c r="SE7" s="6" t="s">
        <v>291</v>
      </c>
      <c r="SF7" s="6" t="s">
        <v>102</v>
      </c>
      <c r="SG7" s="6" t="s">
        <v>103</v>
      </c>
      <c r="SH7" s="6" t="s">
        <v>291</v>
      </c>
      <c r="SI7" s="6" t="s">
        <v>102</v>
      </c>
      <c r="SJ7" s="6" t="s">
        <v>103</v>
      </c>
      <c r="SK7" s="6" t="s">
        <v>291</v>
      </c>
      <c r="SL7" s="6" t="s">
        <v>102</v>
      </c>
      <c r="SM7" s="6" t="s">
        <v>103</v>
      </c>
      <c r="SN7" s="6" t="s">
        <v>291</v>
      </c>
      <c r="SO7" s="6" t="s">
        <v>102</v>
      </c>
      <c r="SP7" s="6" t="s">
        <v>103</v>
      </c>
      <c r="SQ7" s="6" t="s">
        <v>291</v>
      </c>
      <c r="SR7" s="6" t="s">
        <v>102</v>
      </c>
      <c r="SS7" s="6" t="s">
        <v>103</v>
      </c>
      <c r="ST7" s="6" t="s">
        <v>291</v>
      </c>
      <c r="SU7" s="6" t="s">
        <v>102</v>
      </c>
      <c r="SV7" s="6" t="s">
        <v>103</v>
      </c>
      <c r="SW7" s="6" t="s">
        <v>291</v>
      </c>
      <c r="SX7" s="6" t="s">
        <v>102</v>
      </c>
      <c r="SY7" s="6" t="s">
        <v>103</v>
      </c>
      <c r="SZ7" s="6" t="s">
        <v>291</v>
      </c>
      <c r="TA7" s="6" t="s">
        <v>102</v>
      </c>
      <c r="TB7" s="6" t="s">
        <v>103</v>
      </c>
      <c r="TC7" s="6" t="s">
        <v>291</v>
      </c>
      <c r="TD7" s="6" t="s">
        <v>102</v>
      </c>
      <c r="TE7" s="6" t="s">
        <v>103</v>
      </c>
      <c r="TF7" s="6" t="s">
        <v>291</v>
      </c>
      <c r="TG7" s="6" t="s">
        <v>102</v>
      </c>
      <c r="TH7" s="6" t="s">
        <v>103</v>
      </c>
      <c r="TI7" s="6" t="s">
        <v>291</v>
      </c>
      <c r="TJ7" s="6" t="s">
        <v>102</v>
      </c>
      <c r="TK7" s="6" t="s">
        <v>103</v>
      </c>
      <c r="TL7" s="6" t="s">
        <v>291</v>
      </c>
      <c r="TM7" s="6" t="s">
        <v>102</v>
      </c>
      <c r="TN7" s="6" t="s">
        <v>103</v>
      </c>
      <c r="TO7" s="6" t="s">
        <v>291</v>
      </c>
      <c r="TP7" s="6" t="s">
        <v>102</v>
      </c>
      <c r="TQ7" s="6" t="s">
        <v>103</v>
      </c>
      <c r="TR7" s="6" t="s">
        <v>291</v>
      </c>
      <c r="TS7" s="6" t="s">
        <v>102</v>
      </c>
      <c r="TT7" s="6" t="s">
        <v>103</v>
      </c>
      <c r="TU7" s="6" t="s">
        <v>291</v>
      </c>
      <c r="TV7" s="6" t="s">
        <v>102</v>
      </c>
      <c r="TW7" s="6" t="s">
        <v>103</v>
      </c>
      <c r="TX7" s="6" t="s">
        <v>291</v>
      </c>
      <c r="TY7" s="6" t="s">
        <v>102</v>
      </c>
      <c r="TZ7" s="6" t="s">
        <v>103</v>
      </c>
      <c r="UA7" s="6" t="s">
        <v>291</v>
      </c>
      <c r="UB7" s="6" t="s">
        <v>102</v>
      </c>
      <c r="UC7" s="6" t="s">
        <v>103</v>
      </c>
      <c r="UD7" s="6" t="s">
        <v>291</v>
      </c>
      <c r="UE7" s="6" t="s">
        <v>102</v>
      </c>
      <c r="UF7" s="6" t="s">
        <v>103</v>
      </c>
      <c r="UG7" s="6" t="s">
        <v>104</v>
      </c>
      <c r="UH7" s="6" t="s">
        <v>105</v>
      </c>
      <c r="UI7" s="6" t="s">
        <v>291</v>
      </c>
      <c r="UJ7" s="6" t="s">
        <v>102</v>
      </c>
      <c r="UK7" s="6" t="s">
        <v>103</v>
      </c>
      <c r="UL7" s="6" t="s">
        <v>291</v>
      </c>
      <c r="UM7" s="6" t="s">
        <v>102</v>
      </c>
      <c r="UN7" s="6" t="s">
        <v>103</v>
      </c>
      <c r="UO7" s="6" t="s">
        <v>291</v>
      </c>
      <c r="UP7" s="6" t="s">
        <v>102</v>
      </c>
      <c r="UQ7" s="6" t="s">
        <v>103</v>
      </c>
      <c r="UR7" s="6" t="s">
        <v>291</v>
      </c>
      <c r="US7" s="6" t="s">
        <v>102</v>
      </c>
      <c r="UT7" s="6" t="s">
        <v>103</v>
      </c>
      <c r="UU7" s="6" t="s">
        <v>291</v>
      </c>
      <c r="UV7" s="6" t="s">
        <v>102</v>
      </c>
      <c r="UW7" s="6" t="s">
        <v>103</v>
      </c>
      <c r="UX7" s="6" t="s">
        <v>291</v>
      </c>
      <c r="UY7" s="6" t="s">
        <v>102</v>
      </c>
      <c r="UZ7" s="6" t="s">
        <v>103</v>
      </c>
      <c r="VA7" s="6" t="s">
        <v>291</v>
      </c>
      <c r="VB7" s="6" t="s">
        <v>102</v>
      </c>
      <c r="VC7" s="6" t="s">
        <v>103</v>
      </c>
      <c r="VD7" s="6" t="s">
        <v>291</v>
      </c>
      <c r="VE7" s="6" t="s">
        <v>102</v>
      </c>
      <c r="VF7" s="6" t="s">
        <v>103</v>
      </c>
      <c r="VG7" s="6" t="s">
        <v>291</v>
      </c>
      <c r="VH7" s="6" t="s">
        <v>102</v>
      </c>
      <c r="VI7" s="6" t="s">
        <v>103</v>
      </c>
      <c r="VJ7" s="6" t="s">
        <v>291</v>
      </c>
      <c r="VK7" s="6" t="s">
        <v>102</v>
      </c>
      <c r="VL7" s="6" t="s">
        <v>103</v>
      </c>
      <c r="VM7" s="6" t="s">
        <v>291</v>
      </c>
      <c r="VN7" s="6" t="s">
        <v>102</v>
      </c>
      <c r="VO7" s="6" t="s">
        <v>103</v>
      </c>
      <c r="VP7" s="6" t="s">
        <v>291</v>
      </c>
      <c r="VQ7" s="6" t="s">
        <v>102</v>
      </c>
      <c r="VR7" s="6" t="s">
        <v>103</v>
      </c>
      <c r="VS7" s="6" t="s">
        <v>291</v>
      </c>
      <c r="VT7" s="6" t="s">
        <v>102</v>
      </c>
      <c r="VU7" s="6" t="s">
        <v>103</v>
      </c>
      <c r="VV7" s="6" t="s">
        <v>291</v>
      </c>
      <c r="VW7" s="6" t="s">
        <v>102</v>
      </c>
      <c r="VX7" s="6" t="s">
        <v>103</v>
      </c>
      <c r="VY7" s="6" t="s">
        <v>291</v>
      </c>
      <c r="VZ7" s="6" t="s">
        <v>102</v>
      </c>
      <c r="WA7" s="6" t="s">
        <v>103</v>
      </c>
      <c r="WB7" s="6" t="s">
        <v>291</v>
      </c>
      <c r="WC7" s="6" t="s">
        <v>102</v>
      </c>
      <c r="WD7" s="6" t="s">
        <v>103</v>
      </c>
      <c r="WE7" s="6" t="s">
        <v>291</v>
      </c>
      <c r="WF7" s="6" t="s">
        <v>102</v>
      </c>
      <c r="WG7" s="6" t="s">
        <v>103</v>
      </c>
      <c r="WH7" s="6" t="s">
        <v>291</v>
      </c>
      <c r="WI7" s="6" t="s">
        <v>102</v>
      </c>
      <c r="WJ7" s="6" t="s">
        <v>103</v>
      </c>
      <c r="WK7" s="6" t="s">
        <v>291</v>
      </c>
      <c r="WL7" s="6" t="s">
        <v>102</v>
      </c>
      <c r="WM7" s="6" t="s">
        <v>103</v>
      </c>
      <c r="WN7" s="6" t="s">
        <v>291</v>
      </c>
      <c r="WO7" s="6" t="s">
        <v>102</v>
      </c>
      <c r="WP7" s="6" t="s">
        <v>103</v>
      </c>
      <c r="WQ7" s="6" t="s">
        <v>291</v>
      </c>
      <c r="WR7" s="6" t="s">
        <v>102</v>
      </c>
      <c r="WS7" s="6" t="s">
        <v>103</v>
      </c>
      <c r="WT7" s="6" t="s">
        <v>291</v>
      </c>
      <c r="WU7" s="6" t="s">
        <v>102</v>
      </c>
      <c r="WV7" s="6" t="s">
        <v>103</v>
      </c>
      <c r="WW7" s="6" t="s">
        <v>291</v>
      </c>
      <c r="WX7" s="6" t="s">
        <v>102</v>
      </c>
      <c r="WY7" s="6" t="s">
        <v>103</v>
      </c>
      <c r="WZ7" s="5"/>
      <c r="XA7" s="5"/>
    </row>
    <row r="8" spans="1:683" s="5" customFormat="1" ht="20.25" hidden="1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85" t="s">
        <v>310</v>
      </c>
      <c r="M8" s="86"/>
      <c r="N8" s="87"/>
      <c r="O8" s="85" t="s">
        <v>311</v>
      </c>
      <c r="P8" s="86"/>
      <c r="Q8" s="87"/>
      <c r="R8" s="85" t="s">
        <v>309</v>
      </c>
      <c r="S8" s="86"/>
      <c r="T8" s="87"/>
      <c r="U8" s="85" t="s">
        <v>312</v>
      </c>
      <c r="V8" s="86"/>
      <c r="W8" s="87"/>
      <c r="X8" s="39"/>
      <c r="Y8" s="39"/>
      <c r="Z8" s="39"/>
      <c r="AA8" s="39"/>
      <c r="AB8" s="39"/>
      <c r="AC8" s="85" t="s">
        <v>443</v>
      </c>
      <c r="AD8" s="86"/>
      <c r="AE8" s="87"/>
      <c r="AF8" s="85" t="s">
        <v>445</v>
      </c>
      <c r="AG8" s="86"/>
      <c r="AH8" s="87"/>
      <c r="AI8" s="85" t="s">
        <v>306</v>
      </c>
      <c r="AJ8" s="86"/>
      <c r="AK8" s="87"/>
      <c r="AL8" s="85" t="s">
        <v>307</v>
      </c>
      <c r="AM8" s="86"/>
      <c r="AN8" s="87"/>
      <c r="AO8" s="85" t="s">
        <v>475</v>
      </c>
      <c r="AP8" s="86"/>
      <c r="AQ8" s="87"/>
      <c r="AR8" s="85" t="s">
        <v>476</v>
      </c>
      <c r="AS8" s="86"/>
      <c r="AT8" s="87"/>
      <c r="AU8" s="85" t="s">
        <v>477</v>
      </c>
      <c r="AV8" s="86"/>
      <c r="AW8" s="87"/>
      <c r="AX8" s="85" t="s">
        <v>479</v>
      </c>
      <c r="AY8" s="86"/>
      <c r="AZ8" s="87"/>
      <c r="BA8" s="85" t="s">
        <v>577</v>
      </c>
      <c r="BB8" s="86"/>
      <c r="BC8" s="87"/>
      <c r="BD8" s="85" t="s">
        <v>494</v>
      </c>
      <c r="BE8" s="86"/>
      <c r="BF8" s="87"/>
      <c r="BG8" s="85" t="s">
        <v>442</v>
      </c>
      <c r="BH8" s="86"/>
      <c r="BI8" s="87"/>
      <c r="BJ8" s="85" t="s">
        <v>480</v>
      </c>
      <c r="BK8" s="86"/>
      <c r="BL8" s="87"/>
      <c r="BM8" s="85" t="s">
        <v>482</v>
      </c>
      <c r="BN8" s="86"/>
      <c r="BO8" s="87"/>
      <c r="BP8" s="85" t="s">
        <v>573</v>
      </c>
      <c r="BQ8" s="86"/>
      <c r="BR8" s="87"/>
      <c r="BS8" s="85" t="s">
        <v>483</v>
      </c>
      <c r="BT8" s="86"/>
      <c r="BU8" s="87"/>
      <c r="BV8" s="85" t="s">
        <v>485</v>
      </c>
      <c r="BW8" s="86"/>
      <c r="BX8" s="87"/>
      <c r="BY8" s="85" t="s">
        <v>486</v>
      </c>
      <c r="BZ8" s="86"/>
      <c r="CA8" s="87"/>
      <c r="CB8" s="85" t="s">
        <v>487</v>
      </c>
      <c r="CC8" s="86"/>
      <c r="CD8" s="87"/>
      <c r="CE8" s="85" t="s">
        <v>489</v>
      </c>
      <c r="CF8" s="86"/>
      <c r="CG8" s="87"/>
      <c r="CH8" s="85" t="s">
        <v>440</v>
      </c>
      <c r="CI8" s="86"/>
      <c r="CJ8" s="87"/>
      <c r="CK8" s="85" t="s">
        <v>437</v>
      </c>
      <c r="CL8" s="86"/>
      <c r="CM8" s="87"/>
      <c r="CN8" s="85" t="s">
        <v>436</v>
      </c>
      <c r="CO8" s="86"/>
      <c r="CP8" s="87"/>
      <c r="CQ8" s="85" t="s">
        <v>434</v>
      </c>
      <c r="CR8" s="86"/>
      <c r="CS8" s="87"/>
      <c r="CT8" s="85" t="s">
        <v>432</v>
      </c>
      <c r="CU8" s="86"/>
      <c r="CV8" s="87"/>
      <c r="CW8" s="85" t="s">
        <v>398</v>
      </c>
      <c r="CX8" s="86"/>
      <c r="CY8" s="87"/>
      <c r="CZ8" s="85" t="s">
        <v>342</v>
      </c>
      <c r="DA8" s="86"/>
      <c r="DB8" s="87"/>
      <c r="DC8" s="85" t="s">
        <v>396</v>
      </c>
      <c r="DD8" s="86"/>
      <c r="DE8" s="87"/>
      <c r="DF8" s="85" t="s">
        <v>447</v>
      </c>
      <c r="DG8" s="86"/>
      <c r="DH8" s="87"/>
      <c r="DI8" s="85" t="s">
        <v>448</v>
      </c>
      <c r="DJ8" s="86"/>
      <c r="DK8" s="87"/>
      <c r="DL8" s="85" t="s">
        <v>449</v>
      </c>
      <c r="DM8" s="86"/>
      <c r="DN8" s="87"/>
      <c r="DO8" s="85" t="s">
        <v>454</v>
      </c>
      <c r="DP8" s="86"/>
      <c r="DQ8" s="87"/>
      <c r="DR8" s="85" t="s">
        <v>457</v>
      </c>
      <c r="DS8" s="86"/>
      <c r="DT8" s="87"/>
      <c r="DU8" s="85" t="s">
        <v>458</v>
      </c>
      <c r="DV8" s="86"/>
      <c r="DW8" s="87"/>
      <c r="DX8" s="85" t="s">
        <v>491</v>
      </c>
      <c r="DY8" s="86"/>
      <c r="DZ8" s="87"/>
      <c r="EA8" s="85" t="s">
        <v>376</v>
      </c>
      <c r="EB8" s="86"/>
      <c r="EC8" s="87"/>
      <c r="ED8" s="85" t="s">
        <v>378</v>
      </c>
      <c r="EE8" s="86"/>
      <c r="EF8" s="87"/>
      <c r="EG8" s="85" t="s">
        <v>380</v>
      </c>
      <c r="EH8" s="86"/>
      <c r="EI8" s="87"/>
      <c r="EJ8" s="85" t="s">
        <v>308</v>
      </c>
      <c r="EK8" s="86"/>
      <c r="EL8" s="87"/>
      <c r="EM8" s="85" t="s">
        <v>340</v>
      </c>
      <c r="EN8" s="86"/>
      <c r="EO8" s="87"/>
      <c r="EP8" s="85" t="s">
        <v>345</v>
      </c>
      <c r="EQ8" s="86"/>
      <c r="ER8" s="87"/>
      <c r="ES8" s="85" t="s">
        <v>343</v>
      </c>
      <c r="ET8" s="86"/>
      <c r="EU8" s="87"/>
      <c r="EV8" s="85" t="s">
        <v>346</v>
      </c>
      <c r="EW8" s="86"/>
      <c r="EX8" s="87"/>
      <c r="EY8" s="85" t="s">
        <v>344</v>
      </c>
      <c r="EZ8" s="86"/>
      <c r="FA8" s="87"/>
      <c r="FB8" s="85" t="s">
        <v>450</v>
      </c>
      <c r="FC8" s="86"/>
      <c r="FD8" s="87"/>
      <c r="FE8" s="85" t="s">
        <v>451</v>
      </c>
      <c r="FF8" s="86"/>
      <c r="FG8" s="87"/>
      <c r="FH8" s="85" t="s">
        <v>431</v>
      </c>
      <c r="FI8" s="86"/>
      <c r="FJ8" s="87"/>
      <c r="FK8" s="85" t="s">
        <v>428</v>
      </c>
      <c r="FL8" s="86"/>
      <c r="FM8" s="87"/>
      <c r="FN8" s="85" t="s">
        <v>347</v>
      </c>
      <c r="FO8" s="86"/>
      <c r="FP8" s="87"/>
      <c r="FQ8" s="85" t="s">
        <v>348</v>
      </c>
      <c r="FR8" s="86"/>
      <c r="FS8" s="87"/>
      <c r="FT8" s="85" t="s">
        <v>349</v>
      </c>
      <c r="FU8" s="86"/>
      <c r="FV8" s="87"/>
      <c r="FW8" s="85" t="s">
        <v>452</v>
      </c>
      <c r="FX8" s="86"/>
      <c r="FY8" s="87"/>
      <c r="FZ8" s="85" t="s">
        <v>357</v>
      </c>
      <c r="GA8" s="86"/>
      <c r="GB8" s="87"/>
      <c r="GC8" s="85" t="s">
        <v>353</v>
      </c>
      <c r="GD8" s="86"/>
      <c r="GE8" s="87"/>
      <c r="GF8" s="85" t="s">
        <v>453</v>
      </c>
      <c r="GG8" s="86"/>
      <c r="GH8" s="87"/>
      <c r="GI8" s="85" t="s">
        <v>354</v>
      </c>
      <c r="GJ8" s="86"/>
      <c r="GK8" s="87"/>
      <c r="GL8" s="85" t="s">
        <v>355</v>
      </c>
      <c r="GM8" s="86"/>
      <c r="GN8" s="87"/>
      <c r="GO8" s="85" t="s">
        <v>384</v>
      </c>
      <c r="GP8" s="86"/>
      <c r="GQ8" s="87"/>
      <c r="GR8" s="85" t="s">
        <v>359</v>
      </c>
      <c r="GS8" s="86"/>
      <c r="GT8" s="87"/>
      <c r="GU8" s="85" t="s">
        <v>421</v>
      </c>
      <c r="GV8" s="86"/>
      <c r="GW8" s="87"/>
      <c r="GX8" s="85" t="s">
        <v>422</v>
      </c>
      <c r="GY8" s="86"/>
      <c r="GZ8" s="87"/>
      <c r="HA8" s="101" t="s">
        <v>425</v>
      </c>
      <c r="HB8" s="102"/>
      <c r="HC8" s="103"/>
      <c r="HD8" s="101" t="s">
        <v>360</v>
      </c>
      <c r="HE8" s="102"/>
      <c r="HF8" s="103"/>
      <c r="HG8" s="101" t="s">
        <v>427</v>
      </c>
      <c r="HH8" s="102"/>
      <c r="HI8" s="103"/>
      <c r="HJ8" s="101" t="s">
        <v>516</v>
      </c>
      <c r="HK8" s="102"/>
      <c r="HL8" s="103"/>
      <c r="HM8" s="101" t="s">
        <v>350</v>
      </c>
      <c r="HN8" s="102"/>
      <c r="HO8" s="103"/>
      <c r="HP8" s="85" t="s">
        <v>459</v>
      </c>
      <c r="HQ8" s="86"/>
      <c r="HR8" s="87"/>
      <c r="HS8" s="85" t="s">
        <v>460</v>
      </c>
      <c r="HT8" s="86"/>
      <c r="HU8" s="87"/>
      <c r="HV8" s="85" t="s">
        <v>461</v>
      </c>
      <c r="HW8" s="86"/>
      <c r="HX8" s="87"/>
      <c r="HY8" s="85" t="s">
        <v>352</v>
      </c>
      <c r="HZ8" s="86"/>
      <c r="IA8" s="87"/>
      <c r="IB8" s="85" t="s">
        <v>463</v>
      </c>
      <c r="IC8" s="86"/>
      <c r="ID8" s="87"/>
      <c r="IE8" s="85" t="s">
        <v>401</v>
      </c>
      <c r="IF8" s="86"/>
      <c r="IG8" s="87"/>
      <c r="IH8" s="85" t="s">
        <v>351</v>
      </c>
      <c r="II8" s="86"/>
      <c r="IJ8" s="87"/>
      <c r="IK8" s="85" t="s">
        <v>493</v>
      </c>
      <c r="IL8" s="86"/>
      <c r="IM8" s="87"/>
      <c r="IN8" s="85" t="s">
        <v>403</v>
      </c>
      <c r="IO8" s="86"/>
      <c r="IP8" s="87"/>
      <c r="IQ8" s="85" t="s">
        <v>405</v>
      </c>
      <c r="IR8" s="86"/>
      <c r="IS8" s="87"/>
      <c r="IT8" s="85" t="s">
        <v>408</v>
      </c>
      <c r="IU8" s="86"/>
      <c r="IV8" s="87"/>
      <c r="IW8" s="85" t="s">
        <v>408</v>
      </c>
      <c r="IX8" s="86"/>
      <c r="IY8" s="87"/>
      <c r="IZ8" s="85" t="s">
        <v>410</v>
      </c>
      <c r="JA8" s="86"/>
      <c r="JB8" s="87"/>
      <c r="JC8" s="85" t="s">
        <v>411</v>
      </c>
      <c r="JD8" s="86"/>
      <c r="JE8" s="87"/>
      <c r="JF8" s="85" t="s">
        <v>414</v>
      </c>
      <c r="JG8" s="86"/>
      <c r="JH8" s="87"/>
      <c r="JI8" s="85" t="s">
        <v>365</v>
      </c>
      <c r="JJ8" s="86"/>
      <c r="JK8" s="87"/>
      <c r="JL8" s="85" t="s">
        <v>367</v>
      </c>
      <c r="JM8" s="86"/>
      <c r="JN8" s="87"/>
      <c r="JO8" s="85" t="s">
        <v>368</v>
      </c>
      <c r="JP8" s="86"/>
      <c r="JQ8" s="87"/>
      <c r="JR8" s="85" t="s">
        <v>416</v>
      </c>
      <c r="JS8" s="86"/>
      <c r="JT8" s="87"/>
      <c r="JU8" s="85" t="s">
        <v>364</v>
      </c>
      <c r="JV8" s="86"/>
      <c r="JW8" s="87"/>
      <c r="JX8" s="85" t="s">
        <v>418</v>
      </c>
      <c r="JY8" s="86"/>
      <c r="JZ8" s="87"/>
      <c r="KA8" s="85" t="s">
        <v>370</v>
      </c>
      <c r="KB8" s="86"/>
      <c r="KC8" s="87"/>
      <c r="KD8" s="85" t="s">
        <v>420</v>
      </c>
      <c r="KE8" s="86"/>
      <c r="KF8" s="87"/>
      <c r="KG8" s="85" t="s">
        <v>464</v>
      </c>
      <c r="KH8" s="86"/>
      <c r="KI8" s="87"/>
      <c r="KJ8" s="85" t="s">
        <v>371</v>
      </c>
      <c r="KK8" s="86"/>
      <c r="KL8" s="87"/>
      <c r="KM8" s="85" t="s">
        <v>373</v>
      </c>
      <c r="KN8" s="86"/>
      <c r="KO8" s="87"/>
      <c r="KP8" s="85" t="s">
        <v>400</v>
      </c>
      <c r="KQ8" s="86"/>
      <c r="KR8" s="87"/>
      <c r="KS8" s="85" t="s">
        <v>465</v>
      </c>
      <c r="KT8" s="86"/>
      <c r="KU8" s="87"/>
      <c r="KV8" s="85" t="s">
        <v>466</v>
      </c>
      <c r="KW8" s="86"/>
      <c r="KX8" s="87"/>
      <c r="KY8" s="85" t="s">
        <v>363</v>
      </c>
      <c r="KZ8" s="86"/>
      <c r="LA8" s="87"/>
      <c r="LB8" s="85" t="s">
        <v>492</v>
      </c>
      <c r="LC8" s="86"/>
      <c r="LD8" s="87"/>
      <c r="LE8" s="85" t="s">
        <v>293</v>
      </c>
      <c r="LF8" s="86"/>
      <c r="LG8" s="87"/>
      <c r="LH8" s="85" t="s">
        <v>467</v>
      </c>
      <c r="LI8" s="86"/>
      <c r="LJ8" s="87"/>
      <c r="LK8" s="85" t="s">
        <v>394</v>
      </c>
      <c r="LL8" s="86"/>
      <c r="LM8" s="87"/>
      <c r="LN8" s="85" t="s">
        <v>468</v>
      </c>
      <c r="LO8" s="86"/>
      <c r="LP8" s="87"/>
      <c r="LQ8" s="85" t="s">
        <v>393</v>
      </c>
      <c r="LR8" s="86"/>
      <c r="LS8" s="87"/>
      <c r="LT8" s="85" t="s">
        <v>471</v>
      </c>
      <c r="LU8" s="86"/>
      <c r="LV8" s="87"/>
      <c r="LW8" s="85" t="s">
        <v>358</v>
      </c>
      <c r="LX8" s="86"/>
      <c r="LY8" s="87"/>
      <c r="LZ8" s="85" t="s">
        <v>391</v>
      </c>
      <c r="MA8" s="86"/>
      <c r="MB8" s="87"/>
      <c r="MC8" s="85" t="s">
        <v>472</v>
      </c>
      <c r="MD8" s="86"/>
      <c r="ME8" s="87"/>
      <c r="MF8" s="85" t="s">
        <v>389</v>
      </c>
      <c r="MG8" s="86"/>
      <c r="MH8" s="87"/>
      <c r="MI8" s="85" t="s">
        <v>390</v>
      </c>
      <c r="MJ8" s="86"/>
      <c r="MK8" s="87"/>
      <c r="ML8" s="85" t="s">
        <v>366</v>
      </c>
      <c r="MM8" s="86"/>
      <c r="MN8" s="87"/>
      <c r="MO8" s="85" t="s">
        <v>361</v>
      </c>
      <c r="MP8" s="86"/>
      <c r="MQ8" s="87"/>
      <c r="MR8" s="85" t="s">
        <v>382</v>
      </c>
      <c r="MS8" s="86"/>
      <c r="MT8" s="87"/>
      <c r="MU8" s="85" t="s">
        <v>385</v>
      </c>
      <c r="MV8" s="86"/>
      <c r="MW8" s="87"/>
      <c r="MX8" s="85" t="s">
        <v>362</v>
      </c>
      <c r="MY8" s="86"/>
      <c r="MZ8" s="87"/>
      <c r="NA8" s="85" t="s">
        <v>474</v>
      </c>
      <c r="NB8" s="86"/>
      <c r="NC8" s="87"/>
      <c r="ND8" s="85" t="s">
        <v>533</v>
      </c>
      <c r="NE8" s="86"/>
      <c r="NF8" s="87"/>
      <c r="NG8" s="85" t="s">
        <v>535</v>
      </c>
      <c r="NH8" s="86"/>
      <c r="NI8" s="87"/>
      <c r="NJ8" s="85" t="s">
        <v>538</v>
      </c>
      <c r="NK8" s="86"/>
      <c r="NL8" s="87"/>
      <c r="NM8" s="85" t="s">
        <v>539</v>
      </c>
      <c r="NN8" s="86"/>
      <c r="NO8" s="87"/>
      <c r="NP8" s="85" t="s">
        <v>542</v>
      </c>
      <c r="NQ8" s="86"/>
      <c r="NR8" s="87"/>
      <c r="NS8" s="85" t="s">
        <v>543</v>
      </c>
      <c r="NT8" s="86"/>
      <c r="NU8" s="87"/>
      <c r="NV8" s="85" t="s">
        <v>545</v>
      </c>
      <c r="NW8" s="86"/>
      <c r="NX8" s="87"/>
      <c r="NY8" s="85" t="s">
        <v>547</v>
      </c>
      <c r="NZ8" s="86"/>
      <c r="OA8" s="87"/>
      <c r="OB8" s="85" t="s">
        <v>549</v>
      </c>
      <c r="OC8" s="86"/>
      <c r="OD8" s="87"/>
      <c r="OE8" s="85" t="s">
        <v>551</v>
      </c>
      <c r="OF8" s="86"/>
      <c r="OG8" s="87"/>
      <c r="OH8" s="85" t="s">
        <v>550</v>
      </c>
      <c r="OI8" s="86"/>
      <c r="OJ8" s="87"/>
      <c r="OK8" s="85" t="s">
        <v>553</v>
      </c>
      <c r="OL8" s="86"/>
      <c r="OM8" s="87"/>
      <c r="ON8" s="85" t="s">
        <v>555</v>
      </c>
      <c r="OO8" s="86"/>
      <c r="OP8" s="87"/>
      <c r="OQ8" s="85" t="s">
        <v>556</v>
      </c>
      <c r="OR8" s="86"/>
      <c r="OS8" s="87"/>
      <c r="OT8" s="85" t="s">
        <v>558</v>
      </c>
      <c r="OU8" s="86"/>
      <c r="OV8" s="87"/>
      <c r="OW8" s="85" t="s">
        <v>559</v>
      </c>
      <c r="OX8" s="86"/>
      <c r="OY8" s="87"/>
      <c r="OZ8" s="85" t="s">
        <v>561</v>
      </c>
      <c r="PA8" s="86"/>
      <c r="PB8" s="87"/>
      <c r="PC8" s="85" t="s">
        <v>563</v>
      </c>
      <c r="PD8" s="86"/>
      <c r="PE8" s="87"/>
      <c r="PF8" s="85" t="s">
        <v>565</v>
      </c>
      <c r="PG8" s="86"/>
      <c r="PH8" s="87"/>
      <c r="PI8" s="85" t="s">
        <v>567</v>
      </c>
      <c r="PJ8" s="86"/>
      <c r="PK8" s="87"/>
      <c r="PL8" s="85" t="s">
        <v>569</v>
      </c>
      <c r="PM8" s="86"/>
      <c r="PN8" s="87"/>
      <c r="PO8" s="85" t="s">
        <v>572</v>
      </c>
      <c r="PP8" s="86"/>
      <c r="PQ8" s="87"/>
      <c r="PR8" s="85" t="s">
        <v>574</v>
      </c>
      <c r="PS8" s="86"/>
      <c r="PT8" s="87"/>
      <c r="PU8" s="39"/>
      <c r="PV8" s="39"/>
      <c r="PW8" s="39"/>
      <c r="PX8" s="39"/>
      <c r="PY8" s="39"/>
      <c r="PZ8" s="85" t="s">
        <v>337</v>
      </c>
      <c r="QA8" s="86"/>
      <c r="QB8" s="87"/>
      <c r="QC8" s="85" t="s">
        <v>323</v>
      </c>
      <c r="QD8" s="86"/>
      <c r="QE8" s="87"/>
      <c r="QF8" s="85" t="s">
        <v>338</v>
      </c>
      <c r="QG8" s="86"/>
      <c r="QH8" s="87"/>
      <c r="QI8" s="85" t="s">
        <v>304</v>
      </c>
      <c r="QJ8" s="86"/>
      <c r="QK8" s="87"/>
      <c r="QL8" s="85" t="s">
        <v>336</v>
      </c>
      <c r="QM8" s="86"/>
      <c r="QN8" s="87"/>
      <c r="QO8" s="85" t="s">
        <v>335</v>
      </c>
      <c r="QP8" s="86"/>
      <c r="QQ8" s="87"/>
      <c r="QR8" s="85" t="s">
        <v>331</v>
      </c>
      <c r="QS8" s="86"/>
      <c r="QT8" s="87"/>
      <c r="QU8" s="85" t="s">
        <v>333</v>
      </c>
      <c r="QV8" s="86"/>
      <c r="QW8" s="87"/>
      <c r="QX8" s="85" t="s">
        <v>330</v>
      </c>
      <c r="QY8" s="86"/>
      <c r="QZ8" s="87"/>
      <c r="RA8" s="85" t="s">
        <v>326</v>
      </c>
      <c r="RB8" s="86"/>
      <c r="RC8" s="87"/>
      <c r="RD8" s="85" t="s">
        <v>327</v>
      </c>
      <c r="RE8" s="86"/>
      <c r="RF8" s="87"/>
      <c r="RG8" s="85" t="s">
        <v>328</v>
      </c>
      <c r="RH8" s="86"/>
      <c r="RI8" s="87"/>
      <c r="RJ8" s="85" t="s">
        <v>302</v>
      </c>
      <c r="RK8" s="86"/>
      <c r="RL8" s="87"/>
      <c r="RM8" s="85" t="s">
        <v>303</v>
      </c>
      <c r="RN8" s="86"/>
      <c r="RO8" s="87"/>
      <c r="RP8" s="85" t="s">
        <v>324</v>
      </c>
      <c r="RQ8" s="86"/>
      <c r="RR8" s="87"/>
      <c r="RS8" s="85" t="s">
        <v>300</v>
      </c>
      <c r="RT8" s="86"/>
      <c r="RU8" s="87"/>
      <c r="RV8" s="85" t="s">
        <v>299</v>
      </c>
      <c r="RW8" s="86"/>
      <c r="RX8" s="87"/>
      <c r="RY8" s="85" t="s">
        <v>297</v>
      </c>
      <c r="RZ8" s="86"/>
      <c r="SA8" s="87"/>
      <c r="SB8" s="85" t="s">
        <v>301</v>
      </c>
      <c r="SC8" s="86"/>
      <c r="SD8" s="87"/>
      <c r="SE8" s="85" t="s">
        <v>325</v>
      </c>
      <c r="SF8" s="86"/>
      <c r="SG8" s="87"/>
      <c r="SH8" s="85" t="s">
        <v>619</v>
      </c>
      <c r="SI8" s="86"/>
      <c r="SJ8" s="87"/>
      <c r="SK8" s="85" t="s">
        <v>620</v>
      </c>
      <c r="SL8" s="86"/>
      <c r="SM8" s="87"/>
      <c r="SN8" s="85" t="s">
        <v>622</v>
      </c>
      <c r="SO8" s="86"/>
      <c r="SP8" s="87"/>
      <c r="SQ8" s="85" t="s">
        <v>623</v>
      </c>
      <c r="SR8" s="86"/>
      <c r="SS8" s="87"/>
      <c r="ST8" s="85" t="s">
        <v>624</v>
      </c>
      <c r="SU8" s="86"/>
      <c r="SV8" s="87"/>
      <c r="SW8" s="85" t="s">
        <v>625</v>
      </c>
      <c r="SX8" s="86"/>
      <c r="SY8" s="87"/>
      <c r="SZ8" s="85" t="s">
        <v>579</v>
      </c>
      <c r="TA8" s="86"/>
      <c r="TB8" s="87"/>
      <c r="TC8" s="85" t="s">
        <v>626</v>
      </c>
      <c r="TD8" s="86"/>
      <c r="TE8" s="87"/>
      <c r="TF8" s="85" t="s">
        <v>627</v>
      </c>
      <c r="TG8" s="86"/>
      <c r="TH8" s="87"/>
      <c r="TI8" s="85" t="s">
        <v>296</v>
      </c>
      <c r="TJ8" s="86"/>
      <c r="TK8" s="87"/>
      <c r="TL8" s="85" t="s">
        <v>628</v>
      </c>
      <c r="TM8" s="86"/>
      <c r="TN8" s="87"/>
      <c r="TO8" s="85" t="s">
        <v>629</v>
      </c>
      <c r="TP8" s="86"/>
      <c r="TQ8" s="87"/>
      <c r="TR8" s="85" t="s">
        <v>295</v>
      </c>
      <c r="TS8" s="86"/>
      <c r="TT8" s="87"/>
      <c r="TU8" s="85" t="s">
        <v>630</v>
      </c>
      <c r="TV8" s="86"/>
      <c r="TW8" s="87"/>
      <c r="TX8" s="85" t="s">
        <v>631</v>
      </c>
      <c r="TY8" s="86"/>
      <c r="TZ8" s="87"/>
      <c r="UA8" s="85" t="s">
        <v>632</v>
      </c>
      <c r="UB8" s="86"/>
      <c r="UC8" s="87"/>
      <c r="UD8" s="39"/>
      <c r="UE8" s="39"/>
      <c r="UF8" s="39"/>
      <c r="UG8" s="39"/>
      <c r="UH8" s="39"/>
      <c r="UI8" s="85" t="s">
        <v>314</v>
      </c>
      <c r="UJ8" s="86"/>
      <c r="UK8" s="87"/>
      <c r="UL8" s="85" t="s">
        <v>294</v>
      </c>
      <c r="UM8" s="86"/>
      <c r="UN8" s="87"/>
      <c r="UO8" s="85" t="s">
        <v>316</v>
      </c>
      <c r="UP8" s="86"/>
      <c r="UQ8" s="87"/>
      <c r="UR8" s="85" t="s">
        <v>317</v>
      </c>
      <c r="US8" s="86"/>
      <c r="UT8" s="87"/>
      <c r="UU8" s="85" t="s">
        <v>318</v>
      </c>
      <c r="UV8" s="86"/>
      <c r="UW8" s="87"/>
      <c r="UX8" s="85" t="s">
        <v>319</v>
      </c>
      <c r="UY8" s="86"/>
      <c r="UZ8" s="87"/>
      <c r="VA8" s="85" t="s">
        <v>320</v>
      </c>
      <c r="VB8" s="86"/>
      <c r="VC8" s="87"/>
      <c r="VD8" s="85" t="s">
        <v>321</v>
      </c>
      <c r="VE8" s="86"/>
      <c r="VF8" s="87"/>
      <c r="VG8" s="85" t="s">
        <v>520</v>
      </c>
      <c r="VH8" s="86"/>
      <c r="VI8" s="87"/>
      <c r="VJ8" s="85" t="s">
        <v>522</v>
      </c>
      <c r="VK8" s="86"/>
      <c r="VL8" s="87"/>
      <c r="VM8" s="85" t="s">
        <v>524</v>
      </c>
      <c r="VN8" s="86"/>
      <c r="VO8" s="87"/>
      <c r="VP8" s="85" t="s">
        <v>526</v>
      </c>
      <c r="VQ8" s="86"/>
      <c r="VR8" s="87"/>
      <c r="VS8" s="85" t="s">
        <v>315</v>
      </c>
      <c r="VT8" s="86"/>
      <c r="VU8" s="87"/>
      <c r="VV8" s="85" t="s">
        <v>517</v>
      </c>
      <c r="VW8" s="86"/>
      <c r="VX8" s="87"/>
      <c r="VY8" s="85" t="s">
        <v>529</v>
      </c>
      <c r="VZ8" s="86"/>
      <c r="WA8" s="87"/>
      <c r="WB8" s="85" t="s">
        <v>313</v>
      </c>
      <c r="WC8" s="86"/>
      <c r="WD8" s="87"/>
      <c r="WE8" s="85" t="s">
        <v>528</v>
      </c>
      <c r="WF8" s="86"/>
      <c r="WG8" s="87"/>
      <c r="WH8" s="85" t="s">
        <v>515</v>
      </c>
      <c r="WI8" s="86"/>
      <c r="WJ8" s="87"/>
      <c r="WK8" s="85" t="s">
        <v>293</v>
      </c>
      <c r="WL8" s="86"/>
      <c r="WM8" s="87"/>
      <c r="WN8" s="85" t="s">
        <v>322</v>
      </c>
      <c r="WO8" s="86"/>
      <c r="WP8" s="87"/>
      <c r="WQ8" s="85" t="s">
        <v>294</v>
      </c>
      <c r="WR8" s="86"/>
      <c r="WS8" s="87"/>
      <c r="WT8" s="85" t="s">
        <v>531</v>
      </c>
      <c r="WU8" s="86"/>
      <c r="WV8" s="87"/>
      <c r="WW8" s="85" t="s">
        <v>516</v>
      </c>
      <c r="WX8" s="86"/>
      <c r="WY8" s="87"/>
    </row>
    <row r="9" spans="1:683" ht="20.25" customHeight="1">
      <c r="A9" s="7" t="s">
        <v>114</v>
      </c>
      <c r="B9" s="7" t="s">
        <v>116</v>
      </c>
      <c r="C9" s="7" t="s">
        <v>117</v>
      </c>
      <c r="D9" s="7" t="s">
        <v>118</v>
      </c>
      <c r="E9" s="7" t="s">
        <v>119</v>
      </c>
      <c r="F9" s="7" t="s">
        <v>120</v>
      </c>
      <c r="G9" s="7" t="s">
        <v>121</v>
      </c>
      <c r="H9" s="7" t="s">
        <v>122</v>
      </c>
      <c r="I9" s="7" t="s">
        <v>123</v>
      </c>
      <c r="J9" s="7" t="s">
        <v>124</v>
      </c>
      <c r="K9" s="7" t="s">
        <v>125</v>
      </c>
      <c r="L9" s="78" t="s">
        <v>126</v>
      </c>
      <c r="M9" s="78"/>
      <c r="N9" s="78"/>
      <c r="O9" s="78" t="s">
        <v>127</v>
      </c>
      <c r="P9" s="78"/>
      <c r="Q9" s="78"/>
      <c r="R9" s="78" t="s">
        <v>128</v>
      </c>
      <c r="S9" s="78"/>
      <c r="T9" s="78"/>
      <c r="U9" s="78" t="s">
        <v>129</v>
      </c>
      <c r="V9" s="78"/>
      <c r="W9" s="78"/>
      <c r="X9" s="8" t="s">
        <v>130</v>
      </c>
      <c r="Y9" s="9">
        <v>17</v>
      </c>
      <c r="Z9" s="8" t="s">
        <v>131</v>
      </c>
      <c r="AA9" s="8" t="s">
        <v>132</v>
      </c>
      <c r="AB9" s="8" t="s">
        <v>133</v>
      </c>
      <c r="AC9" s="78" t="s">
        <v>134</v>
      </c>
      <c r="AD9" s="78"/>
      <c r="AE9" s="78"/>
      <c r="AF9" s="78" t="s">
        <v>135</v>
      </c>
      <c r="AG9" s="78"/>
      <c r="AH9" s="78"/>
      <c r="AI9" s="78" t="s">
        <v>136</v>
      </c>
      <c r="AJ9" s="78"/>
      <c r="AK9" s="78"/>
      <c r="AL9" s="78" t="s">
        <v>137</v>
      </c>
      <c r="AM9" s="78"/>
      <c r="AN9" s="78"/>
      <c r="AO9" s="78" t="s">
        <v>138</v>
      </c>
      <c r="AP9" s="78"/>
      <c r="AQ9" s="78"/>
      <c r="AR9" s="78" t="s">
        <v>139</v>
      </c>
      <c r="AS9" s="78"/>
      <c r="AT9" s="78"/>
      <c r="AU9" s="78" t="s">
        <v>140</v>
      </c>
      <c r="AV9" s="78"/>
      <c r="AW9" s="78"/>
      <c r="AX9" s="78" t="s">
        <v>141</v>
      </c>
      <c r="AY9" s="78"/>
      <c r="AZ9" s="78"/>
      <c r="BA9" s="78" t="s">
        <v>142</v>
      </c>
      <c r="BB9" s="78"/>
      <c r="BC9" s="78"/>
      <c r="BD9" s="78" t="s">
        <v>143</v>
      </c>
      <c r="BE9" s="78"/>
      <c r="BF9" s="78"/>
      <c r="BG9" s="78" t="s">
        <v>144</v>
      </c>
      <c r="BH9" s="78"/>
      <c r="BI9" s="78"/>
      <c r="BJ9" s="78" t="s">
        <v>145</v>
      </c>
      <c r="BK9" s="78"/>
      <c r="BL9" s="78"/>
      <c r="BM9" s="78" t="s">
        <v>146</v>
      </c>
      <c r="BN9" s="78"/>
      <c r="BO9" s="78"/>
      <c r="BP9" s="113" t="s">
        <v>147</v>
      </c>
      <c r="BQ9" s="114"/>
      <c r="BR9" s="115"/>
      <c r="BS9" s="78" t="s">
        <v>148</v>
      </c>
      <c r="BT9" s="78"/>
      <c r="BU9" s="78"/>
      <c r="BV9" s="78" t="s">
        <v>149</v>
      </c>
      <c r="BW9" s="78"/>
      <c r="BX9" s="78"/>
      <c r="BY9" s="78" t="s">
        <v>150</v>
      </c>
      <c r="BZ9" s="78"/>
      <c r="CA9" s="78"/>
      <c r="CB9" s="78" t="s">
        <v>151</v>
      </c>
      <c r="CC9" s="78"/>
      <c r="CD9" s="78"/>
      <c r="CE9" s="78" t="s">
        <v>152</v>
      </c>
      <c r="CF9" s="78"/>
      <c r="CG9" s="78"/>
      <c r="CH9" s="78" t="s">
        <v>153</v>
      </c>
      <c r="CI9" s="78"/>
      <c r="CJ9" s="78"/>
      <c r="CK9" s="78" t="s">
        <v>154</v>
      </c>
      <c r="CL9" s="78"/>
      <c r="CM9" s="78"/>
      <c r="CN9" s="78" t="s">
        <v>155</v>
      </c>
      <c r="CO9" s="78"/>
      <c r="CP9" s="78"/>
      <c r="CQ9" s="78" t="s">
        <v>156</v>
      </c>
      <c r="CR9" s="78"/>
      <c r="CS9" s="78"/>
      <c r="CT9" s="78" t="s">
        <v>157</v>
      </c>
      <c r="CU9" s="78"/>
      <c r="CV9" s="78"/>
      <c r="CW9" s="78" t="s">
        <v>158</v>
      </c>
      <c r="CX9" s="78"/>
      <c r="CY9" s="78"/>
      <c r="CZ9" s="78" t="s">
        <v>159</v>
      </c>
      <c r="DA9" s="78"/>
      <c r="DB9" s="78"/>
      <c r="DC9" s="78" t="s">
        <v>160</v>
      </c>
      <c r="DD9" s="78"/>
      <c r="DE9" s="78"/>
      <c r="DF9" s="78" t="s">
        <v>161</v>
      </c>
      <c r="DG9" s="78"/>
      <c r="DH9" s="78"/>
      <c r="DI9" s="78" t="s">
        <v>162</v>
      </c>
      <c r="DJ9" s="78"/>
      <c r="DK9" s="78"/>
      <c r="DL9" s="78" t="s">
        <v>163</v>
      </c>
      <c r="DM9" s="78"/>
      <c r="DN9" s="78"/>
      <c r="DO9" s="78" t="s">
        <v>164</v>
      </c>
      <c r="DP9" s="78"/>
      <c r="DQ9" s="78"/>
      <c r="DR9" s="78" t="s">
        <v>165</v>
      </c>
      <c r="DS9" s="78"/>
      <c r="DT9" s="78"/>
      <c r="DU9" s="78" t="s">
        <v>166</v>
      </c>
      <c r="DV9" s="78"/>
      <c r="DW9" s="78"/>
      <c r="DX9" s="78" t="s">
        <v>167</v>
      </c>
      <c r="DY9" s="78"/>
      <c r="DZ9" s="78"/>
      <c r="EA9" s="78" t="s">
        <v>168</v>
      </c>
      <c r="EB9" s="78"/>
      <c r="EC9" s="78"/>
      <c r="ED9" s="78" t="s">
        <v>169</v>
      </c>
      <c r="EE9" s="78"/>
      <c r="EF9" s="78"/>
      <c r="EG9" s="78" t="s">
        <v>170</v>
      </c>
      <c r="EH9" s="78"/>
      <c r="EI9" s="78"/>
      <c r="EJ9" s="78" t="s">
        <v>171</v>
      </c>
      <c r="EK9" s="78"/>
      <c r="EL9" s="78"/>
      <c r="EM9" s="78" t="s">
        <v>172</v>
      </c>
      <c r="EN9" s="78"/>
      <c r="EO9" s="78"/>
      <c r="EP9" s="78" t="s">
        <v>173</v>
      </c>
      <c r="EQ9" s="78"/>
      <c r="ER9" s="78"/>
      <c r="ES9" s="78" t="s">
        <v>174</v>
      </c>
      <c r="ET9" s="78"/>
      <c r="EU9" s="78"/>
      <c r="EV9" s="78" t="s">
        <v>175</v>
      </c>
      <c r="EW9" s="78"/>
      <c r="EX9" s="78"/>
      <c r="EY9" s="78" t="s">
        <v>176</v>
      </c>
      <c r="EZ9" s="78"/>
      <c r="FA9" s="78"/>
      <c r="FB9" s="78" t="s">
        <v>177</v>
      </c>
      <c r="FC9" s="78"/>
      <c r="FD9" s="78"/>
      <c r="FE9" s="78" t="s">
        <v>178</v>
      </c>
      <c r="FF9" s="78"/>
      <c r="FG9" s="78"/>
      <c r="FH9" s="78" t="s">
        <v>179</v>
      </c>
      <c r="FI9" s="78"/>
      <c r="FJ9" s="78"/>
      <c r="FK9" s="78" t="s">
        <v>180</v>
      </c>
      <c r="FL9" s="78"/>
      <c r="FM9" s="78"/>
      <c r="FN9" s="78" t="s">
        <v>181</v>
      </c>
      <c r="FO9" s="78"/>
      <c r="FP9" s="78"/>
      <c r="FQ9" s="78" t="s">
        <v>182</v>
      </c>
      <c r="FR9" s="78"/>
      <c r="FS9" s="78"/>
      <c r="FT9" s="78" t="s">
        <v>183</v>
      </c>
      <c r="FU9" s="78"/>
      <c r="FV9" s="78"/>
      <c r="FW9" s="78" t="s">
        <v>184</v>
      </c>
      <c r="FX9" s="78"/>
      <c r="FY9" s="78"/>
      <c r="FZ9" s="78" t="s">
        <v>185</v>
      </c>
      <c r="GA9" s="78"/>
      <c r="GB9" s="78"/>
      <c r="GC9" s="78" t="s">
        <v>186</v>
      </c>
      <c r="GD9" s="78"/>
      <c r="GE9" s="78"/>
      <c r="GF9" s="78" t="s">
        <v>187</v>
      </c>
      <c r="GG9" s="78"/>
      <c r="GH9" s="78"/>
      <c r="GI9" s="78" t="s">
        <v>188</v>
      </c>
      <c r="GJ9" s="78"/>
      <c r="GK9" s="78"/>
      <c r="GL9" s="78" t="s">
        <v>189</v>
      </c>
      <c r="GM9" s="78"/>
      <c r="GN9" s="78"/>
      <c r="GO9" s="78" t="s">
        <v>190</v>
      </c>
      <c r="GP9" s="78"/>
      <c r="GQ9" s="78"/>
      <c r="GR9" s="78" t="s">
        <v>191</v>
      </c>
      <c r="GS9" s="78"/>
      <c r="GT9" s="78"/>
      <c r="GU9" s="78" t="s">
        <v>192</v>
      </c>
      <c r="GV9" s="78"/>
      <c r="GW9" s="78"/>
      <c r="GX9" s="78" t="s">
        <v>193</v>
      </c>
      <c r="GY9" s="78"/>
      <c r="GZ9" s="78"/>
      <c r="HA9" s="78" t="s">
        <v>194</v>
      </c>
      <c r="HB9" s="78"/>
      <c r="HC9" s="78"/>
      <c r="HD9" s="78" t="s">
        <v>195</v>
      </c>
      <c r="HE9" s="78"/>
      <c r="HF9" s="78"/>
      <c r="HG9" s="78" t="s">
        <v>196</v>
      </c>
      <c r="HH9" s="78"/>
      <c r="HI9" s="78"/>
      <c r="HJ9" s="78" t="s">
        <v>197</v>
      </c>
      <c r="HK9" s="78"/>
      <c r="HL9" s="78"/>
      <c r="HM9" s="78" t="s">
        <v>198</v>
      </c>
      <c r="HN9" s="78"/>
      <c r="HO9" s="78"/>
      <c r="HP9" s="78" t="s">
        <v>199</v>
      </c>
      <c r="HQ9" s="78"/>
      <c r="HR9" s="78"/>
      <c r="HS9" s="78" t="s">
        <v>200</v>
      </c>
      <c r="HT9" s="78"/>
      <c r="HU9" s="78"/>
      <c r="HV9" s="78" t="s">
        <v>201</v>
      </c>
      <c r="HW9" s="78"/>
      <c r="HX9" s="78"/>
      <c r="HY9" s="78" t="s">
        <v>202</v>
      </c>
      <c r="HZ9" s="78"/>
      <c r="IA9" s="78"/>
      <c r="IB9" s="78" t="s">
        <v>203</v>
      </c>
      <c r="IC9" s="78"/>
      <c r="ID9" s="78"/>
      <c r="IE9" s="78" t="s">
        <v>204</v>
      </c>
      <c r="IF9" s="78"/>
      <c r="IG9" s="78"/>
      <c r="IH9" s="78" t="s">
        <v>205</v>
      </c>
      <c r="II9" s="78"/>
      <c r="IJ9" s="78"/>
      <c r="IK9" s="78" t="s">
        <v>206</v>
      </c>
      <c r="IL9" s="78"/>
      <c r="IM9" s="78"/>
      <c r="IN9" s="78" t="s">
        <v>207</v>
      </c>
      <c r="IO9" s="78"/>
      <c r="IP9" s="78"/>
      <c r="IQ9" s="78" t="s">
        <v>208</v>
      </c>
      <c r="IR9" s="78"/>
      <c r="IS9" s="78"/>
      <c r="IT9" s="78" t="s">
        <v>209</v>
      </c>
      <c r="IU9" s="78"/>
      <c r="IV9" s="78"/>
      <c r="IW9" s="78" t="s">
        <v>210</v>
      </c>
      <c r="IX9" s="78"/>
      <c r="IY9" s="78"/>
      <c r="IZ9" s="78" t="s">
        <v>211</v>
      </c>
      <c r="JA9" s="78"/>
      <c r="JB9" s="78"/>
      <c r="JC9" s="78" t="s">
        <v>212</v>
      </c>
      <c r="JD9" s="78"/>
      <c r="JE9" s="78"/>
      <c r="JF9" s="78" t="s">
        <v>213</v>
      </c>
      <c r="JG9" s="78"/>
      <c r="JH9" s="78"/>
      <c r="JI9" s="78" t="s">
        <v>214</v>
      </c>
      <c r="JJ9" s="78"/>
      <c r="JK9" s="78"/>
      <c r="JL9" s="78" t="s">
        <v>215</v>
      </c>
      <c r="JM9" s="78"/>
      <c r="JN9" s="78"/>
      <c r="JO9" s="78" t="s">
        <v>216</v>
      </c>
      <c r="JP9" s="78"/>
      <c r="JQ9" s="78"/>
      <c r="JR9" s="78" t="s">
        <v>217</v>
      </c>
      <c r="JS9" s="78"/>
      <c r="JT9" s="78"/>
      <c r="JU9" s="78" t="s">
        <v>218</v>
      </c>
      <c r="JV9" s="78"/>
      <c r="JW9" s="78"/>
      <c r="JX9" s="78" t="s">
        <v>219</v>
      </c>
      <c r="JY9" s="78"/>
      <c r="JZ9" s="78"/>
      <c r="KA9" s="78" t="s">
        <v>220</v>
      </c>
      <c r="KB9" s="78"/>
      <c r="KC9" s="78"/>
      <c r="KD9" s="78" t="s">
        <v>221</v>
      </c>
      <c r="KE9" s="78"/>
      <c r="KF9" s="78"/>
      <c r="KG9" s="78" t="s">
        <v>222</v>
      </c>
      <c r="KH9" s="78"/>
      <c r="KI9" s="78"/>
      <c r="KJ9" s="78" t="s">
        <v>223</v>
      </c>
      <c r="KK9" s="78"/>
      <c r="KL9" s="78"/>
      <c r="KM9" s="78" t="s">
        <v>224</v>
      </c>
      <c r="KN9" s="78"/>
      <c r="KO9" s="78"/>
      <c r="KP9" s="78" t="s">
        <v>225</v>
      </c>
      <c r="KQ9" s="78"/>
      <c r="KR9" s="78"/>
      <c r="KS9" s="78" t="s">
        <v>226</v>
      </c>
      <c r="KT9" s="78"/>
      <c r="KU9" s="78"/>
      <c r="KV9" s="78" t="s">
        <v>227</v>
      </c>
      <c r="KW9" s="78"/>
      <c r="KX9" s="78"/>
      <c r="KY9" s="78" t="s">
        <v>228</v>
      </c>
      <c r="KZ9" s="78"/>
      <c r="LA9" s="78"/>
      <c r="LB9" s="78" t="s">
        <v>229</v>
      </c>
      <c r="LC9" s="78"/>
      <c r="LD9" s="78"/>
      <c r="LE9" s="78" t="s">
        <v>230</v>
      </c>
      <c r="LF9" s="78"/>
      <c r="LG9" s="78"/>
      <c r="LH9" s="78" t="s">
        <v>231</v>
      </c>
      <c r="LI9" s="78"/>
      <c r="LJ9" s="78"/>
      <c r="LK9" s="78" t="s">
        <v>232</v>
      </c>
      <c r="LL9" s="78"/>
      <c r="LM9" s="78"/>
      <c r="LN9" s="78" t="s">
        <v>233</v>
      </c>
      <c r="LO9" s="78"/>
      <c r="LP9" s="78"/>
      <c r="LQ9" s="78" t="s">
        <v>234</v>
      </c>
      <c r="LR9" s="78"/>
      <c r="LS9" s="78"/>
      <c r="LT9" s="78" t="s">
        <v>235</v>
      </c>
      <c r="LU9" s="78"/>
      <c r="LV9" s="78"/>
      <c r="LW9" s="78" t="s">
        <v>236</v>
      </c>
      <c r="LX9" s="78"/>
      <c r="LY9" s="78"/>
      <c r="LZ9" s="78" t="s">
        <v>495</v>
      </c>
      <c r="MA9" s="78"/>
      <c r="MB9" s="78"/>
      <c r="MC9" s="78" t="s">
        <v>496</v>
      </c>
      <c r="MD9" s="78"/>
      <c r="ME9" s="78"/>
      <c r="MF9" s="78" t="s">
        <v>237</v>
      </c>
      <c r="MG9" s="78"/>
      <c r="MH9" s="78"/>
      <c r="MI9" s="78" t="s">
        <v>238</v>
      </c>
      <c r="MJ9" s="78"/>
      <c r="MK9" s="78"/>
      <c r="ML9" s="78" t="s">
        <v>239</v>
      </c>
      <c r="MM9" s="78"/>
      <c r="MN9" s="78"/>
      <c r="MO9" s="78" t="s">
        <v>240</v>
      </c>
      <c r="MP9" s="78"/>
      <c r="MQ9" s="78"/>
      <c r="MR9" s="78" t="s">
        <v>241</v>
      </c>
      <c r="MS9" s="78"/>
      <c r="MT9" s="78"/>
      <c r="MU9" s="78" t="s">
        <v>242</v>
      </c>
      <c r="MV9" s="78"/>
      <c r="MW9" s="78"/>
      <c r="MX9" s="78" t="s">
        <v>243</v>
      </c>
      <c r="MY9" s="78"/>
      <c r="MZ9" s="78"/>
      <c r="NA9" s="78" t="s">
        <v>244</v>
      </c>
      <c r="NB9" s="78"/>
      <c r="NC9" s="78"/>
      <c r="ND9" s="78" t="s">
        <v>245</v>
      </c>
      <c r="NE9" s="78"/>
      <c r="NF9" s="78"/>
      <c r="NG9" s="78" t="s">
        <v>246</v>
      </c>
      <c r="NH9" s="78"/>
      <c r="NI9" s="78"/>
      <c r="NJ9" s="78" t="s">
        <v>247</v>
      </c>
      <c r="NK9" s="78"/>
      <c r="NL9" s="78"/>
      <c r="NM9" s="78" t="s">
        <v>580</v>
      </c>
      <c r="NN9" s="78"/>
      <c r="NO9" s="78"/>
      <c r="NP9" s="78" t="s">
        <v>581</v>
      </c>
      <c r="NQ9" s="78"/>
      <c r="NR9" s="78"/>
      <c r="NS9" s="78" t="s">
        <v>248</v>
      </c>
      <c r="NT9" s="78"/>
      <c r="NU9" s="78"/>
      <c r="NV9" s="78" t="s">
        <v>249</v>
      </c>
      <c r="NW9" s="78"/>
      <c r="NX9" s="78"/>
      <c r="NY9" s="78" t="s">
        <v>250</v>
      </c>
      <c r="NZ9" s="78"/>
      <c r="OA9" s="78"/>
      <c r="OB9" s="78" t="s">
        <v>251</v>
      </c>
      <c r="OC9" s="78"/>
      <c r="OD9" s="78"/>
      <c r="OE9" s="78" t="s">
        <v>252</v>
      </c>
      <c r="OF9" s="78"/>
      <c r="OG9" s="78"/>
      <c r="OH9" s="78" t="s">
        <v>253</v>
      </c>
      <c r="OI9" s="78"/>
      <c r="OJ9" s="78"/>
      <c r="OK9" s="78" t="s">
        <v>254</v>
      </c>
      <c r="OL9" s="78"/>
      <c r="OM9" s="78"/>
      <c r="ON9" s="78" t="s">
        <v>255</v>
      </c>
      <c r="OO9" s="78"/>
      <c r="OP9" s="78"/>
      <c r="OQ9" s="78" t="s">
        <v>256</v>
      </c>
      <c r="OR9" s="78"/>
      <c r="OS9" s="78"/>
      <c r="OT9" s="78" t="s">
        <v>257</v>
      </c>
      <c r="OU9" s="78"/>
      <c r="OV9" s="78"/>
      <c r="OW9" s="78" t="s">
        <v>258</v>
      </c>
      <c r="OX9" s="78"/>
      <c r="OY9" s="78"/>
      <c r="OZ9" s="78" t="s">
        <v>259</v>
      </c>
      <c r="PA9" s="78"/>
      <c r="PB9" s="78"/>
      <c r="PC9" s="78" t="s">
        <v>260</v>
      </c>
      <c r="PD9" s="78"/>
      <c r="PE9" s="78"/>
      <c r="PF9" s="78" t="s">
        <v>261</v>
      </c>
      <c r="PG9" s="78"/>
      <c r="PH9" s="78"/>
      <c r="PI9" s="78" t="s">
        <v>262</v>
      </c>
      <c r="PJ9" s="78"/>
      <c r="PK9" s="78"/>
      <c r="PL9" s="78" t="s">
        <v>263</v>
      </c>
      <c r="PM9" s="78"/>
      <c r="PN9" s="78"/>
      <c r="PO9" s="78" t="s">
        <v>264</v>
      </c>
      <c r="PP9" s="78"/>
      <c r="PQ9" s="78"/>
      <c r="PR9" s="78" t="s">
        <v>265</v>
      </c>
      <c r="PS9" s="78"/>
      <c r="PT9" s="78"/>
      <c r="PU9" s="56" t="s">
        <v>266</v>
      </c>
      <c r="PV9" s="56" t="s">
        <v>267</v>
      </c>
      <c r="PW9" s="56" t="s">
        <v>268</v>
      </c>
      <c r="PX9" s="26" t="s">
        <v>582</v>
      </c>
      <c r="PY9" s="56" t="s">
        <v>583</v>
      </c>
      <c r="PZ9" s="78" t="s">
        <v>497</v>
      </c>
      <c r="QA9" s="78"/>
      <c r="QB9" s="78"/>
      <c r="QC9" s="78" t="s">
        <v>498</v>
      </c>
      <c r="QD9" s="78"/>
      <c r="QE9" s="78"/>
      <c r="QF9" s="78" t="s">
        <v>269</v>
      </c>
      <c r="QG9" s="78"/>
      <c r="QH9" s="78"/>
      <c r="QI9" s="78" t="s">
        <v>270</v>
      </c>
      <c r="QJ9" s="78"/>
      <c r="QK9" s="78"/>
      <c r="QL9" s="78" t="s">
        <v>271</v>
      </c>
      <c r="QM9" s="78"/>
      <c r="QN9" s="78"/>
      <c r="QO9" s="78" t="s">
        <v>272</v>
      </c>
      <c r="QP9" s="78"/>
      <c r="QQ9" s="78"/>
      <c r="QR9" s="78" t="s">
        <v>273</v>
      </c>
      <c r="QS9" s="78"/>
      <c r="QT9" s="78"/>
      <c r="QU9" s="78" t="s">
        <v>274</v>
      </c>
      <c r="QV9" s="78"/>
      <c r="QW9" s="78"/>
      <c r="QX9" s="78" t="s">
        <v>275</v>
      </c>
      <c r="QY9" s="78"/>
      <c r="QZ9" s="78"/>
      <c r="RA9" s="78" t="s">
        <v>276</v>
      </c>
      <c r="RB9" s="78"/>
      <c r="RC9" s="78"/>
      <c r="RD9" s="78" t="s">
        <v>277</v>
      </c>
      <c r="RE9" s="78"/>
      <c r="RF9" s="78"/>
      <c r="RG9" s="78" t="s">
        <v>278</v>
      </c>
      <c r="RH9" s="78"/>
      <c r="RI9" s="78"/>
      <c r="RJ9" s="78" t="s">
        <v>279</v>
      </c>
      <c r="RK9" s="78"/>
      <c r="RL9" s="78"/>
      <c r="RM9" s="78" t="s">
        <v>280</v>
      </c>
      <c r="RN9" s="78"/>
      <c r="RO9" s="78"/>
      <c r="RP9" s="78" t="s">
        <v>281</v>
      </c>
      <c r="RQ9" s="78"/>
      <c r="RR9" s="78"/>
      <c r="RS9" s="78" t="s">
        <v>282</v>
      </c>
      <c r="RT9" s="78"/>
      <c r="RU9" s="78"/>
      <c r="RV9" s="78" t="s">
        <v>584</v>
      </c>
      <c r="RW9" s="78"/>
      <c r="RX9" s="78"/>
      <c r="RY9" s="78" t="s">
        <v>585</v>
      </c>
      <c r="RZ9" s="78"/>
      <c r="SA9" s="78"/>
      <c r="SB9" s="78" t="s">
        <v>283</v>
      </c>
      <c r="SC9" s="78"/>
      <c r="SD9" s="78"/>
      <c r="SE9" s="78" t="s">
        <v>284</v>
      </c>
      <c r="SF9" s="78"/>
      <c r="SG9" s="78"/>
      <c r="SH9" s="78" t="s">
        <v>285</v>
      </c>
      <c r="SI9" s="78"/>
      <c r="SJ9" s="78"/>
      <c r="SK9" s="78" t="s">
        <v>286</v>
      </c>
      <c r="SL9" s="78"/>
      <c r="SM9" s="78"/>
      <c r="SN9" s="78" t="s">
        <v>287</v>
      </c>
      <c r="SO9" s="78"/>
      <c r="SP9" s="78"/>
      <c r="SQ9" s="78" t="s">
        <v>288</v>
      </c>
      <c r="SR9" s="78"/>
      <c r="SS9" s="78"/>
      <c r="ST9" s="78" t="s">
        <v>289</v>
      </c>
      <c r="SU9" s="78"/>
      <c r="SV9" s="78"/>
      <c r="SW9" s="78" t="s">
        <v>499</v>
      </c>
      <c r="SX9" s="78"/>
      <c r="SY9" s="78"/>
      <c r="SZ9" s="78" t="s">
        <v>500</v>
      </c>
      <c r="TA9" s="78"/>
      <c r="TB9" s="78"/>
      <c r="TC9" s="78" t="s">
        <v>501</v>
      </c>
      <c r="TD9" s="78"/>
      <c r="TE9" s="78"/>
      <c r="TF9" s="78" t="s">
        <v>502</v>
      </c>
      <c r="TG9" s="78"/>
      <c r="TH9" s="78"/>
      <c r="TI9" s="78" t="s">
        <v>503</v>
      </c>
      <c r="TJ9" s="78"/>
      <c r="TK9" s="78"/>
      <c r="TL9" s="78" t="s">
        <v>504</v>
      </c>
      <c r="TM9" s="78"/>
      <c r="TN9" s="78"/>
      <c r="TO9" s="78" t="s">
        <v>505</v>
      </c>
      <c r="TP9" s="78"/>
      <c r="TQ9" s="78"/>
      <c r="TR9" s="78" t="s">
        <v>506</v>
      </c>
      <c r="TS9" s="78"/>
      <c r="TT9" s="78"/>
      <c r="TU9" s="78" t="s">
        <v>507</v>
      </c>
      <c r="TV9" s="78"/>
      <c r="TW9" s="78"/>
      <c r="TX9" s="78" t="s">
        <v>508</v>
      </c>
      <c r="TY9" s="78"/>
      <c r="TZ9" s="78"/>
      <c r="UA9" s="78" t="s">
        <v>509</v>
      </c>
      <c r="UB9" s="78"/>
      <c r="UC9" s="78"/>
      <c r="UD9" s="56" t="s">
        <v>510</v>
      </c>
      <c r="UE9" s="56" t="s">
        <v>511</v>
      </c>
      <c r="UF9" s="56" t="s">
        <v>512</v>
      </c>
      <c r="UG9" s="56" t="s">
        <v>586</v>
      </c>
      <c r="UH9" s="56" t="s">
        <v>587</v>
      </c>
      <c r="UI9" s="78" t="s">
        <v>532</v>
      </c>
      <c r="UJ9" s="78"/>
      <c r="UK9" s="78"/>
      <c r="UL9" s="78" t="s">
        <v>588</v>
      </c>
      <c r="UM9" s="78"/>
      <c r="UN9" s="78"/>
      <c r="UO9" s="78" t="s">
        <v>589</v>
      </c>
      <c r="UP9" s="78"/>
      <c r="UQ9" s="78"/>
      <c r="UR9" s="78" t="s">
        <v>590</v>
      </c>
      <c r="US9" s="78"/>
      <c r="UT9" s="78"/>
      <c r="UU9" s="78" t="s">
        <v>591</v>
      </c>
      <c r="UV9" s="78"/>
      <c r="UW9" s="78"/>
      <c r="UX9" s="78" t="s">
        <v>592</v>
      </c>
      <c r="UY9" s="78"/>
      <c r="UZ9" s="78"/>
      <c r="VA9" s="78" t="s">
        <v>593</v>
      </c>
      <c r="VB9" s="78"/>
      <c r="VC9" s="78"/>
      <c r="VD9" s="78" t="s">
        <v>594</v>
      </c>
      <c r="VE9" s="78"/>
      <c r="VF9" s="78"/>
      <c r="VG9" s="78" t="s">
        <v>595</v>
      </c>
      <c r="VH9" s="78"/>
      <c r="VI9" s="78"/>
      <c r="VJ9" s="78" t="s">
        <v>596</v>
      </c>
      <c r="VK9" s="78"/>
      <c r="VL9" s="78"/>
      <c r="VM9" s="78" t="s">
        <v>597</v>
      </c>
      <c r="VN9" s="78"/>
      <c r="VO9" s="78"/>
      <c r="VP9" s="78" t="s">
        <v>598</v>
      </c>
      <c r="VQ9" s="78"/>
      <c r="VR9" s="78"/>
      <c r="VS9" s="78" t="s">
        <v>599</v>
      </c>
      <c r="VT9" s="78"/>
      <c r="VU9" s="78"/>
      <c r="VV9" s="78" t="s">
        <v>600</v>
      </c>
      <c r="VW9" s="78"/>
      <c r="VX9" s="78"/>
      <c r="VY9" s="78" t="s">
        <v>601</v>
      </c>
      <c r="VZ9" s="78"/>
      <c r="WA9" s="78"/>
      <c r="WB9" s="78" t="s">
        <v>602</v>
      </c>
      <c r="WC9" s="78"/>
      <c r="WD9" s="78"/>
      <c r="WE9" s="78" t="s">
        <v>603</v>
      </c>
      <c r="WF9" s="78"/>
      <c r="WG9" s="78"/>
      <c r="WH9" s="78" t="s">
        <v>604</v>
      </c>
      <c r="WI9" s="78"/>
      <c r="WJ9" s="78"/>
      <c r="WK9" s="78" t="s">
        <v>605</v>
      </c>
      <c r="WL9" s="78"/>
      <c r="WM9" s="78"/>
      <c r="WN9" s="78" t="s">
        <v>606</v>
      </c>
      <c r="WO9" s="78"/>
      <c r="WP9" s="78"/>
      <c r="WQ9" s="78" t="s">
        <v>607</v>
      </c>
      <c r="WR9" s="78"/>
      <c r="WS9" s="78"/>
      <c r="WT9" s="78" t="s">
        <v>608</v>
      </c>
      <c r="WU9" s="78"/>
      <c r="WV9" s="78"/>
      <c r="WW9" s="78" t="s">
        <v>609</v>
      </c>
      <c r="WX9" s="78"/>
      <c r="WY9" s="78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</row>
    <row r="10" spans="1:683" ht="15.75">
      <c r="A10" s="10" t="s">
        <v>0</v>
      </c>
      <c r="B10" s="11">
        <f t="shared" ref="B10:B30" si="0">G10+X10+PU10+UD10</f>
        <v>496206.40597224009</v>
      </c>
      <c r="C10" s="11">
        <f t="shared" ref="C10:C30" si="1">H10+Y10+PV10+UE10</f>
        <v>461525.05</v>
      </c>
      <c r="D10" s="11">
        <f t="shared" ref="D10:D30" si="2">I10+Z10+PW10+UF10</f>
        <v>460444.7</v>
      </c>
      <c r="E10" s="12">
        <f>D10/B10</f>
        <v>0.92792977772592333</v>
      </c>
      <c r="F10" s="12">
        <f>D10/C10</f>
        <v>0.99765917364615431</v>
      </c>
      <c r="G10" s="11">
        <f>L10+O10+R10+U10</f>
        <v>130975.70000000001</v>
      </c>
      <c r="H10" s="11">
        <f>M10+P10+S10+V10</f>
        <v>31990.1</v>
      </c>
      <c r="I10" s="11">
        <f>N10+Q10+T10+W10</f>
        <v>31990.1</v>
      </c>
      <c r="J10" s="12">
        <f>I10/G10</f>
        <v>0.24424454307173007</v>
      </c>
      <c r="K10" s="12">
        <f>I10/H10</f>
        <v>1</v>
      </c>
      <c r="L10" s="27">
        <v>31990.1</v>
      </c>
      <c r="M10" s="27">
        <v>31990.1</v>
      </c>
      <c r="N10" s="27">
        <v>31990.1</v>
      </c>
      <c r="O10" s="27">
        <v>98985.600000000006</v>
      </c>
      <c r="P10" s="13"/>
      <c r="Q10" s="13"/>
      <c r="R10" s="13"/>
      <c r="S10" s="13"/>
      <c r="T10" s="13"/>
      <c r="U10" s="13"/>
      <c r="V10" s="13"/>
      <c r="W10" s="13"/>
      <c r="X10" s="13">
        <f>AI10+AL10+BD10+BG10+CH10+CK10+CN10+CQ10+CW10+CZ10+DC10+DF10+DI10+DL10+DO10++DR10+DU10+DX10+EA10+ED10+EG10+EJ10+EM10+EP10+ES10+EV10+EY10+FB10+FE10+FH10+FK10+FN10+FQ10+FT10+FW10+FZ10+GC10+GF10+GI10+GL10+GO10+GR10+GU10+GX10+HA10+HD10+HG10+HJ10+HM10+HP10+HS10+HV10+HY10+IB10+IE10+IH10+IK10+IN10+IQ10+IT10+IW10+IZ10+JC10+JF10+JI10+JL10+JO10+JR10+JU10+JX10+KA10+KD10+KG10+KJ10+KM10+KP10+KS10+KV10+KY10+LB10+LE10+LH10+LK10+LN10+LQ10+LT10+LW10+LZ10+MC10+MF10+MI10+ML10+MO10+MR10+MU10+MX10+NA10+CT10+AC10+AF10+AO10+AR10+AU10+AX10+BA10+BJ10+BM10+BP10++BS10+BV10+BY10+CB10+CE10</f>
        <v>130732.90597224007</v>
      </c>
      <c r="Y10" s="13">
        <f>AJ10+AM10+BE10+BH10+CI10+CL10+CO10+CR10+CX10+DA10+DD10+DG10+DJ10+DM10+DP10++DS10+DV10+DY10+EB10+EE10+EH10+EK10+EN10+EQ10+ET10+EW10+EZ10+FC10+FF10+FI10+FL10+FO10+FR10+FU10+FX10+GA10+GD10+GG10+GJ10+GM10+GP10+GS10+GV10+GY10+HB10+HE10+HH10+HK10+HN10+HQ10+HT10+HW10+HZ10+IC10+IF10+II10+IL10+IO10+IR10+IU10+IX10+JA10+JD10+JG10+JJ10+JM10+JP10+JS10+JV10+JY10+KB10+KE10+KH10+KK10+KN10+KQ10+KT10+KW10+KZ10+LC10+LF10+LI10+LL10+LO10+LR10+LU10+LX10+MA10+MD10+MG10+MJ10+MM10+MP10+MS10+MV10+MY10+NB10+CU10+AD10+AG10+AP10+AS10+AV10+AY10+BB10+BK10+BN10+BQ10++BT10+BW10+BZ10+CC10+CF10+NE10+NH10+NK10+NN10+NQ10+NT10+NW10+NZ10+OC10+OF10+OI10+OL10+OO10+OR10+OU10+OX10+PA10+PD10++PG10+PJ10+PM10+PP10+PS10</f>
        <v>173665.90000000005</v>
      </c>
      <c r="Z10" s="13">
        <f>AK10+AN10+BF10+BI10+CJ10+CM10+CP10+CS10+CY10+DB10+DE10+DH10+DK10+DN10+DQ10++DT10+DW10+DZ10+EC10+EF10+EI10+EL10+EO10+ER10+EU10+EX10+FA10+FD10+FG10+FJ10+FM10+FP10+FS10+FV10+FY10+GB10+GE10+GH10+GK10+GN10+GQ10+GT10+GW10+GZ10+HC10+HF10+HI10+HL10+HO10+HR10+HU10+HX10+IA10+ID10+IG10+IJ10+IM10+IP10+IS10+IV10+IY10+JB10+JE10+JH10+JK10+JN10+JQ10+JT10+JW10+JZ10+KC10+KF10+KI10+KL10+KO10+KR10+KU10+KX10+LA10+LD10+LG10+LJ10+LM10+LP10+LS10+LV10+LY10+MB10+ME10+MH10+MK10+MN10+MQ10+MT10+MW10+MZ10+NC10+CV10+AE10+AH10+AQ10+AT10+AW10+AZ10+BC10+BL10+BO10+BR10++BU10+BX10+CA10+CD10+CG10+NF10+NI10+NL10+NO10+NR10+NU10+NX10+OA10+OD10+OG10+OJ10+OM10+OP10+OS10+OV10+OY10+PB10+PE10++PH10+PK10+PN10+PQ10+PT10</f>
        <v>173632.5</v>
      </c>
      <c r="AA10" s="14">
        <f>Z10/X10</f>
        <v>1.328146870971179</v>
      </c>
      <c r="AB10" s="14">
        <f>Z10/Y10</f>
        <v>0.99980767669415782</v>
      </c>
      <c r="AC10" s="13"/>
      <c r="AD10" s="13"/>
      <c r="AE10" s="13"/>
      <c r="AF10" s="13"/>
      <c r="AG10" s="13"/>
      <c r="AH10" s="13"/>
      <c r="AI10" s="13">
        <v>21454.5</v>
      </c>
      <c r="AJ10" s="13">
        <v>22356.799999999999</v>
      </c>
      <c r="AK10" s="13">
        <v>22356.799999999999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>
        <v>998</v>
      </c>
      <c r="AZ10" s="13">
        <v>998</v>
      </c>
      <c r="BA10" s="13"/>
      <c r="BB10" s="13">
        <v>1484.2</v>
      </c>
      <c r="BC10" s="13">
        <v>1469.9</v>
      </c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56"/>
      <c r="BQ10" s="56"/>
      <c r="BR10" s="56"/>
      <c r="BS10" s="13"/>
      <c r="BT10" s="13">
        <v>5302.1</v>
      </c>
      <c r="BU10" s="13">
        <v>5302.1</v>
      </c>
      <c r="BV10" s="13"/>
      <c r="BW10" s="13">
        <v>807</v>
      </c>
      <c r="BX10" s="13">
        <v>807</v>
      </c>
      <c r="BY10" s="13"/>
      <c r="BZ10" s="13"/>
      <c r="CA10" s="13"/>
      <c r="CB10" s="13"/>
      <c r="CC10" s="13"/>
      <c r="CD10" s="13"/>
      <c r="CE10" s="13"/>
      <c r="CF10" s="13">
        <v>280</v>
      </c>
      <c r="CG10" s="13">
        <v>280</v>
      </c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>
        <v>900</v>
      </c>
      <c r="CX10" s="13">
        <v>1350</v>
      </c>
      <c r="CY10" s="13">
        <v>1350</v>
      </c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>
        <v>42829</v>
      </c>
      <c r="DM10" s="13">
        <v>39542.9</v>
      </c>
      <c r="DN10" s="13">
        <v>39526.1</v>
      </c>
      <c r="DO10" s="13"/>
      <c r="DP10" s="13"/>
      <c r="DQ10" s="13"/>
      <c r="DR10" s="13"/>
      <c r="DS10" s="13"/>
      <c r="DT10" s="13"/>
      <c r="DU10" s="13"/>
      <c r="DV10" s="13">
        <v>1050.3</v>
      </c>
      <c r="DW10" s="13">
        <v>1050.3</v>
      </c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>
        <v>300</v>
      </c>
      <c r="EK10" s="13">
        <v>300</v>
      </c>
      <c r="EL10" s="13">
        <v>300</v>
      </c>
      <c r="EM10" s="13"/>
      <c r="EN10" s="13"/>
      <c r="EO10" s="13"/>
      <c r="EP10" s="13"/>
      <c r="EQ10" s="13"/>
      <c r="ER10" s="13"/>
      <c r="ES10" s="13">
        <v>2241.6</v>
      </c>
      <c r="ET10" s="13">
        <v>2241.6</v>
      </c>
      <c r="EU10" s="13">
        <v>2241.6</v>
      </c>
      <c r="EV10" s="13"/>
      <c r="EW10" s="13"/>
      <c r="EX10" s="13"/>
      <c r="EY10" s="13">
        <v>888.00597224007015</v>
      </c>
      <c r="EZ10" s="13">
        <v>221.6</v>
      </c>
      <c r="FA10" s="13">
        <v>221.6</v>
      </c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>
        <v>20000</v>
      </c>
      <c r="FO10" s="13">
        <v>20000</v>
      </c>
      <c r="FP10" s="13">
        <v>20000</v>
      </c>
      <c r="FQ10" s="13"/>
      <c r="FR10" s="13"/>
      <c r="FS10" s="13"/>
      <c r="FT10" s="13"/>
      <c r="FU10" s="13"/>
      <c r="FV10" s="13"/>
      <c r="FW10" s="13"/>
      <c r="FX10" s="13"/>
      <c r="FY10" s="13"/>
      <c r="FZ10" s="13">
        <v>377.3</v>
      </c>
      <c r="GA10" s="13">
        <v>377.3</v>
      </c>
      <c r="GB10" s="13">
        <v>377.3</v>
      </c>
      <c r="GC10" s="13"/>
      <c r="GD10" s="13"/>
      <c r="GE10" s="13"/>
      <c r="GF10" s="13"/>
      <c r="GG10" s="13"/>
      <c r="GH10" s="13"/>
      <c r="GI10" s="13"/>
      <c r="GJ10" s="13"/>
      <c r="GK10" s="13"/>
      <c r="GL10" s="13">
        <v>1170.2</v>
      </c>
      <c r="GM10" s="13"/>
      <c r="GN10" s="13"/>
      <c r="GO10" s="13"/>
      <c r="GP10" s="13"/>
      <c r="GQ10" s="13"/>
      <c r="GR10" s="13">
        <v>16498.5</v>
      </c>
      <c r="GS10" s="13">
        <v>16256.9</v>
      </c>
      <c r="GT10" s="13">
        <v>16256.9</v>
      </c>
      <c r="GU10" s="13"/>
      <c r="GV10" s="72"/>
      <c r="GW10" s="13"/>
      <c r="GX10" s="13"/>
      <c r="GY10" s="13"/>
      <c r="GZ10" s="13"/>
      <c r="HA10" s="13">
        <v>4518.3999999999996</v>
      </c>
      <c r="HB10" s="13">
        <v>3285.1</v>
      </c>
      <c r="HC10" s="13">
        <v>3285.1</v>
      </c>
      <c r="HD10" s="13"/>
      <c r="HE10" s="13"/>
      <c r="HF10" s="13"/>
      <c r="HG10" s="13"/>
      <c r="HH10" s="13"/>
      <c r="HI10" s="13"/>
      <c r="HJ10" s="13"/>
      <c r="HK10" s="13"/>
      <c r="HL10" s="13"/>
      <c r="HM10" s="13">
        <v>1164.4000000000001</v>
      </c>
      <c r="HN10" s="13">
        <v>1005.4</v>
      </c>
      <c r="HO10" s="13">
        <v>1005.4</v>
      </c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>
        <v>1726</v>
      </c>
      <c r="ID10" s="13">
        <v>1726</v>
      </c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>
        <v>936</v>
      </c>
      <c r="JA10" s="13">
        <v>936</v>
      </c>
      <c r="JB10" s="13">
        <v>935.9</v>
      </c>
      <c r="JC10" s="13"/>
      <c r="JD10" s="13"/>
      <c r="JE10" s="13"/>
      <c r="JF10" s="13">
        <v>1020</v>
      </c>
      <c r="JG10" s="13">
        <v>0</v>
      </c>
      <c r="JH10" s="13">
        <v>0</v>
      </c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>
        <v>13.6</v>
      </c>
      <c r="JV10" s="13">
        <v>0</v>
      </c>
      <c r="JW10" s="13">
        <v>0</v>
      </c>
      <c r="JX10" s="13">
        <v>1023</v>
      </c>
      <c r="JY10" s="13">
        <v>818.5</v>
      </c>
      <c r="JZ10" s="13">
        <v>818.5</v>
      </c>
      <c r="KA10" s="13"/>
      <c r="KB10" s="13"/>
      <c r="KC10" s="13"/>
      <c r="KD10" s="13">
        <v>1117</v>
      </c>
      <c r="KE10" s="13">
        <v>1053.0999999999999</v>
      </c>
      <c r="KF10" s="13">
        <v>1053.0999999999999</v>
      </c>
      <c r="KG10" s="13"/>
      <c r="KH10" s="13">
        <v>19861.3</v>
      </c>
      <c r="KI10" s="13">
        <v>19861.3</v>
      </c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>
        <v>8200</v>
      </c>
      <c r="LC10" s="13">
        <v>8200</v>
      </c>
      <c r="LD10" s="13">
        <v>8200</v>
      </c>
      <c r="LE10" s="13"/>
      <c r="LF10" s="13"/>
      <c r="LG10" s="13"/>
      <c r="LH10" s="13"/>
      <c r="LI10" s="13">
        <v>4849</v>
      </c>
      <c r="LJ10" s="13">
        <v>4849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>
        <v>1190</v>
      </c>
      <c r="LV10" s="13">
        <v>1187.8</v>
      </c>
      <c r="LW10" s="13"/>
      <c r="LX10" s="13"/>
      <c r="LY10" s="13"/>
      <c r="LZ10" s="13">
        <v>6081.4</v>
      </c>
      <c r="MA10" s="13">
        <v>11791.7</v>
      </c>
      <c r="MB10" s="13">
        <v>11791.7</v>
      </c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>
        <v>3147.2</v>
      </c>
      <c r="NC10" s="13">
        <v>3147.2000000000003</v>
      </c>
      <c r="ND10" s="13"/>
      <c r="NE10" s="13"/>
      <c r="NF10" s="13"/>
      <c r="NG10" s="13"/>
      <c r="NH10" s="13">
        <v>50</v>
      </c>
      <c r="NI10" s="13">
        <v>50</v>
      </c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>
        <v>1388.9</v>
      </c>
      <c r="OG10" s="13">
        <v>1388.9</v>
      </c>
      <c r="OH10" s="13"/>
      <c r="OI10" s="13"/>
      <c r="OJ10" s="13"/>
      <c r="OK10" s="13"/>
      <c r="OL10" s="13">
        <v>1795</v>
      </c>
      <c r="OM10" s="13">
        <v>1795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>
        <f t="shared" ref="PU10:PU25" si="3">PZ10+QC10+QF10+QL10+QO10+QR10+QX10+RA10+RD10+RG10+RJ10+RM10+RP10+RS10+QU10+RV10+SB10+SE10+SH10+SK10+SN10+SQ10+ST10+SW10+SZ10+TC10+TF10+TI10+TL10+TO10+TR10+TU10+TX10+UA10+RY10+QI10</f>
        <v>232422.49999999997</v>
      </c>
      <c r="PV10" s="13">
        <f>QA10+QD10+QG10+QM10+QP10+QS10+QY10+RB10+RE10+RH10+RK10+RN10+RQ10+RT10+RW10+SC10+SF10+SI10+SL10+SO10+SR10+SU10+SX10+TA10+TD10+TG10+TJ10+TM10+TP10+TS10+TV10+TY10+UB10+RZ10+QJ10+QV10</f>
        <v>243909.34999999995</v>
      </c>
      <c r="PW10" s="13">
        <f>QB10+QE10+QH10+QN10+QQ10+QT10+QZ10+RC10+RF10+RI10+RL10+RO10+RR10+RU10+RX10+SD10+SG10+SJ10+SM10+SP10+SS10+SV10+SY10+TB10+TE10+TH10+TK10+TN10+TQ10+TT10+TW10+TZ10+UC10+SA10+QK10+QW10</f>
        <v>243795.39999999997</v>
      </c>
      <c r="PX10" s="14">
        <f>PW10/PU10</f>
        <v>1.048932009594596</v>
      </c>
      <c r="PY10" s="14">
        <f>PW10/PV10</f>
        <v>0.99953281823759532</v>
      </c>
      <c r="PZ10" s="29">
        <v>30</v>
      </c>
      <c r="QA10" s="29">
        <v>30</v>
      </c>
      <c r="QB10" s="29">
        <v>30</v>
      </c>
      <c r="QC10" s="31">
        <v>4.5</v>
      </c>
      <c r="QD10" s="31">
        <v>4.5</v>
      </c>
      <c r="QE10" s="31">
        <v>4.5</v>
      </c>
      <c r="QF10" s="29">
        <v>125.6</v>
      </c>
      <c r="QG10" s="29">
        <v>125.6</v>
      </c>
      <c r="QH10" s="29">
        <v>125.6</v>
      </c>
      <c r="QI10" s="40">
        <v>878.6</v>
      </c>
      <c r="QJ10" s="13"/>
      <c r="QK10" s="13"/>
      <c r="QL10" s="13">
        <v>55.4</v>
      </c>
      <c r="QM10" s="13">
        <v>55.4</v>
      </c>
      <c r="QN10" s="13">
        <v>55.4</v>
      </c>
      <c r="QO10" s="13">
        <v>281.5</v>
      </c>
      <c r="QP10" s="13">
        <v>281.5</v>
      </c>
      <c r="QQ10" s="13">
        <v>281.5</v>
      </c>
      <c r="QR10" s="13"/>
      <c r="QS10" s="13"/>
      <c r="QT10" s="13"/>
      <c r="QU10" s="13"/>
      <c r="QV10" s="13"/>
      <c r="QW10" s="13"/>
      <c r="QX10" s="13"/>
      <c r="QY10" s="13"/>
      <c r="QZ10" s="13"/>
      <c r="RA10" s="13">
        <v>343.6</v>
      </c>
      <c r="RB10" s="13">
        <v>504.2</v>
      </c>
      <c r="RC10" s="13">
        <v>504.2</v>
      </c>
      <c r="RD10" s="13">
        <v>527.70000000000005</v>
      </c>
      <c r="RE10" s="13">
        <v>527.70000000000005</v>
      </c>
      <c r="RF10" s="13">
        <v>527.70000000000005</v>
      </c>
      <c r="RG10" s="13"/>
      <c r="RH10" s="13"/>
      <c r="RI10" s="13"/>
      <c r="RJ10" s="13">
        <v>50426.9</v>
      </c>
      <c r="RK10" s="13">
        <v>51315.7</v>
      </c>
      <c r="RL10" s="13">
        <v>51315.7</v>
      </c>
      <c r="RM10" s="32">
        <v>517.29999999999995</v>
      </c>
      <c r="RN10" s="13">
        <v>539.5</v>
      </c>
      <c r="RO10" s="13">
        <v>539.5</v>
      </c>
      <c r="RP10" s="29">
        <f>147696.5-2504</f>
        <v>145192.5</v>
      </c>
      <c r="RQ10" s="13">
        <v>157296</v>
      </c>
      <c r="RR10" s="13">
        <v>157296</v>
      </c>
      <c r="RS10" s="13"/>
      <c r="RT10" s="13"/>
      <c r="RU10" s="13"/>
      <c r="RV10" s="29">
        <v>5203.8</v>
      </c>
      <c r="RW10" s="13">
        <v>2828.1</v>
      </c>
      <c r="RX10" s="13">
        <v>2828.1</v>
      </c>
      <c r="RY10" s="13"/>
      <c r="RZ10" s="13">
        <v>215.04999999999998</v>
      </c>
      <c r="SA10" s="13">
        <v>206.7</v>
      </c>
      <c r="SB10" s="13"/>
      <c r="SC10" s="13"/>
      <c r="SD10" s="13"/>
      <c r="SE10" s="29">
        <v>207</v>
      </c>
      <c r="SF10" s="13">
        <v>69</v>
      </c>
      <c r="SG10" s="13">
        <v>69</v>
      </c>
      <c r="SH10" s="33">
        <v>223.4</v>
      </c>
      <c r="SI10" s="33">
        <v>223.4</v>
      </c>
      <c r="SJ10" s="33">
        <v>223.4</v>
      </c>
      <c r="SK10" s="35">
        <v>3817</v>
      </c>
      <c r="SL10" s="35">
        <v>3817</v>
      </c>
      <c r="SM10" s="35">
        <v>3817</v>
      </c>
      <c r="SN10" s="34">
        <v>886.8</v>
      </c>
      <c r="SO10" s="34">
        <v>886.8</v>
      </c>
      <c r="SP10" s="34">
        <v>886.8</v>
      </c>
      <c r="SQ10" s="36">
        <v>339.7</v>
      </c>
      <c r="SR10" s="13">
        <v>239.3</v>
      </c>
      <c r="SS10" s="13">
        <v>239.3</v>
      </c>
      <c r="ST10" s="13"/>
      <c r="SU10" s="13"/>
      <c r="SV10" s="13"/>
      <c r="SW10" s="36">
        <v>1092</v>
      </c>
      <c r="SX10" s="13">
        <v>492</v>
      </c>
      <c r="SY10" s="13">
        <v>492</v>
      </c>
      <c r="SZ10" s="36">
        <v>7431</v>
      </c>
      <c r="TA10" s="13">
        <v>9522</v>
      </c>
      <c r="TB10" s="13">
        <v>9491</v>
      </c>
      <c r="TC10" s="13">
        <v>150.19999999999999</v>
      </c>
      <c r="TD10" s="13">
        <v>150.19999999999999</v>
      </c>
      <c r="TE10" s="13">
        <v>150.19999999999999</v>
      </c>
      <c r="TF10" s="13">
        <v>591.29999999999995</v>
      </c>
      <c r="TG10" s="13">
        <v>591.29999999999995</v>
      </c>
      <c r="TH10" s="13">
        <v>591.29999999999995</v>
      </c>
      <c r="TI10" s="13">
        <v>1192.8</v>
      </c>
      <c r="TJ10" s="13">
        <v>1192.8</v>
      </c>
      <c r="TK10" s="13">
        <v>1192.8</v>
      </c>
      <c r="TL10" s="36">
        <v>135</v>
      </c>
      <c r="TM10" s="13">
        <v>101.6</v>
      </c>
      <c r="TN10" s="13">
        <v>27</v>
      </c>
      <c r="TO10" s="27">
        <v>33.299999999999997</v>
      </c>
      <c r="TP10" s="27">
        <v>33.299999999999997</v>
      </c>
      <c r="TQ10" s="27">
        <v>33.299999999999997</v>
      </c>
      <c r="TR10" s="27">
        <v>10364.799999999999</v>
      </c>
      <c r="TS10" s="27">
        <v>10364.799999999999</v>
      </c>
      <c r="TT10" s="27">
        <v>10364.799999999999</v>
      </c>
      <c r="TU10" s="13">
        <v>1569.7</v>
      </c>
      <c r="TV10" s="13">
        <v>1701.5</v>
      </c>
      <c r="TW10" s="13">
        <v>1701.5</v>
      </c>
      <c r="TX10" s="37">
        <v>793.1</v>
      </c>
      <c r="TY10" s="37">
        <v>793.1</v>
      </c>
      <c r="TZ10" s="37">
        <v>793.1</v>
      </c>
      <c r="UA10" s="37">
        <v>8</v>
      </c>
      <c r="UB10" s="37">
        <v>8</v>
      </c>
      <c r="UC10" s="13">
        <v>8</v>
      </c>
      <c r="UD10" s="13">
        <f>UI10+UL10+UO10+UR10+UU10+UX10+VA10+VD10+VG10+VJ10+VM10+VP10+VS10+VV10+WB10+WE10+WH10+WK10+WN10+WQ10+WT10+WW10+VY10</f>
        <v>2075.3000000000002</v>
      </c>
      <c r="UE10" s="13">
        <f>UJ10+UM10+UP10+US10+UV10+UY10+VB10+VE10+VH10+VK10+VN10+VQ10+VT10+VW10+WC10+WF10+WI10+WL10+WO10+WR10+WU10+WX10+VZ10</f>
        <v>11959.699999999999</v>
      </c>
      <c r="UF10" s="13">
        <f>UK10+UN10+UQ10+UT10+UW10+UZ10+VC10+VF10+VI10+VL10+VO10+VR10+VU10+VX10+WD10+WG10+WJ10+WM10+WP10+WS10+WV10+WY10+WA10</f>
        <v>11026.699999999999</v>
      </c>
      <c r="UG10" s="14">
        <f>UF10/UD10</f>
        <v>5.3133041006119583</v>
      </c>
      <c r="UH10" s="14">
        <f>UF10/UE10</f>
        <v>0.92198800973268558</v>
      </c>
      <c r="UI10" s="13"/>
      <c r="UJ10" s="13"/>
      <c r="UK10" s="13"/>
      <c r="UL10" s="13"/>
      <c r="UM10" s="13"/>
      <c r="UN10" s="13"/>
      <c r="UO10" s="13">
        <v>967.1</v>
      </c>
      <c r="UP10" s="13">
        <v>1786.9</v>
      </c>
      <c r="UQ10" s="13">
        <v>967.1</v>
      </c>
      <c r="UR10" s="13"/>
      <c r="US10" s="13">
        <v>3548.6</v>
      </c>
      <c r="UT10" s="13">
        <v>3548.6</v>
      </c>
      <c r="UU10" s="41">
        <v>867.2</v>
      </c>
      <c r="UV10" s="13">
        <v>622.6</v>
      </c>
      <c r="UW10" s="13">
        <v>622.6</v>
      </c>
      <c r="UX10" s="13"/>
      <c r="UY10" s="13"/>
      <c r="UZ10" s="13"/>
      <c r="VA10" s="41">
        <v>141</v>
      </c>
      <c r="VB10" s="13">
        <v>297</v>
      </c>
      <c r="VC10" s="13">
        <v>297</v>
      </c>
      <c r="VD10" s="13"/>
      <c r="VE10" s="13"/>
      <c r="VF10" s="13"/>
      <c r="VG10" s="13"/>
      <c r="VH10" s="13">
        <v>3072.7</v>
      </c>
      <c r="VI10" s="13">
        <v>2959.5</v>
      </c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28">
        <v>100</v>
      </c>
      <c r="WC10" s="13">
        <v>100</v>
      </c>
      <c r="WD10" s="13">
        <v>100</v>
      </c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>
        <v>2531.9</v>
      </c>
      <c r="WY10" s="13">
        <v>2531.9</v>
      </c>
      <c r="WZ10" s="15"/>
    </row>
    <row r="11" spans="1:683">
      <c r="A11" s="16" t="s">
        <v>1</v>
      </c>
      <c r="B11" s="11">
        <f t="shared" si="0"/>
        <v>1219786.4427197536</v>
      </c>
      <c r="C11" s="11">
        <f t="shared" si="1"/>
        <v>1357805.5999999999</v>
      </c>
      <c r="D11" s="11">
        <f t="shared" si="2"/>
        <v>1343290.8999999997</v>
      </c>
      <c r="E11" s="12">
        <f t="shared" ref="E11:E33" si="4">D11/B11</f>
        <v>1.1012508853638909</v>
      </c>
      <c r="F11" s="12">
        <f t="shared" ref="F11:F33" si="5">D11/C11</f>
        <v>0.98931017812859201</v>
      </c>
      <c r="G11" s="11">
        <f t="shared" ref="G11:G32" si="6">L11+O11+R11+U11</f>
        <v>157088.79999999999</v>
      </c>
      <c r="H11" s="11">
        <f t="shared" ref="H11:H32" si="7">M11+P11+S11+V11</f>
        <v>112946.5</v>
      </c>
      <c r="I11" s="11">
        <f t="shared" ref="I11:I30" si="8">N11+Q11+T11+W11</f>
        <v>112946.5</v>
      </c>
      <c r="J11" s="12">
        <f t="shared" ref="J11:J33" si="9">I11/G11</f>
        <v>0.71899778978514073</v>
      </c>
      <c r="K11" s="12">
        <f t="shared" ref="K11:K33" si="10">I11/H11</f>
        <v>1</v>
      </c>
      <c r="L11" s="27">
        <v>112946.5</v>
      </c>
      <c r="M11" s="27">
        <v>112946.5</v>
      </c>
      <c r="N11" s="27">
        <v>112946.5</v>
      </c>
      <c r="O11" s="27">
        <v>44142.3</v>
      </c>
      <c r="P11" s="13"/>
      <c r="Q11" s="13"/>
      <c r="R11" s="13"/>
      <c r="S11" s="13"/>
      <c r="T11" s="13"/>
      <c r="U11" s="13"/>
      <c r="V11" s="13"/>
      <c r="W11" s="13"/>
      <c r="X11" s="13">
        <f t="shared" ref="X11:X18" si="11">AI11+AL11+BD11+BG11+CH11+CK11+CN11+CQ11+CW11+CZ11+DC11+DF11+DI11+DL11+DO11++DR11+DU11+DX11+EA11+ED11+EG11+EJ11+EM11+EP11+ES11+EV11+EY11+FB11+FE11+FH11+FK11+FN11+FQ11+FT11+FW11+FZ11+GC11+GF11+GI11+GL11+GO11+GR11+GU11+GX11+HA11+HD11+HG11+HJ11+HM11+HP11+HS11+HV11+HY11+IB11+IE11+IH11+IK11+IN11+IQ11+IT11+IW11+IZ11+JC11+JF11+JI11+JL11+JO11+JR11+JU11+JX11+KA11+KD11+KG11+KJ11+KM11+KP11+KS11+KV11+KY11+LB11+LE11+LH11+LK11+LN11+LQ11+LT11+LW11+LZ11+MC11+MF11+MI11+ML11+MO11+MR11+MU11+MX11+NA11+CT11+AC11+AF11+AO11+AR11+AU11+AX11+BA11+BJ11+BM11+BP11++BS11+BV11+BY11+CB11+CE11</f>
        <v>432667.04271975358</v>
      </c>
      <c r="Y11" s="13">
        <f t="shared" ref="Y11:Y25" si="12">AJ11+AM11+BE11+BH11+CI11+CL11+CO11+CR11+CX11+DA11+DD11+DG11+DJ11+DM11+DP11++DS11+DV11+DY11+EB11+EE11+EH11+EK11+EN11+EQ11+ET11+EW11+EZ11+FC11+FF11+FI11+FL11+FO11+FR11+FU11+FX11+GA11+GD11+GG11+GJ11+GM11+GP11+GS11+GV11+GY11+HB11+HE11+HH11+HK11+HN11+HQ11+HT11+HW11+HZ11+IC11+IF11+II11+IL11+IO11+IR11+IU11+IX11+JA11+JD11+JG11+JJ11+JM11+JP11+JS11+JV11+JY11+KB11+KE11+KH11+KK11+KN11+KQ11+KT11+KW11+KZ11+LC11+LF11+LI11+LL11+LO11+LR11+LU11+LX11+MA11+MD11+MG11+MJ11+MM11+MP11+MS11+MV11+MY11+NB11+CU11+AD11+AG11+AP11+AS11+AV11+AY11+BB11+BK11+BN11+BQ11++BT11+BW11+BZ11+CC11+CF11+NE11+NH11+NK11+NN11+NQ11+NT11+NW11+NZ11+OC11+OF11+OI11+OL11+OO11+OR11+OU11+OX11+PA11+PD11++PG11+PJ11+PM11+PP11+PS11</f>
        <v>564315.70000000007</v>
      </c>
      <c r="Z11" s="13">
        <f t="shared" ref="Z11:Z25" si="13">AK11+AN11+BF11+BI11+CJ11+CM11+CP11+CS11+CY11+DB11+DE11+DH11+DK11+DN11+DQ11++DT11+DW11+DZ11+EC11+EF11+EI11+EL11+EO11+ER11+EU11+EX11+FA11+FD11+FG11+FJ11+FM11+FP11+FS11+FV11+FY11+GB11+GE11+GH11+GK11+GN11+GQ11+GT11+GW11+GZ11+HC11+HF11+HI11+HL11+HO11+HR11+HU11+HX11+IA11+ID11+IG11+IJ11+IM11+IP11+IS11+IV11+IY11+JB11+JE11+JH11+JK11+JN11+JQ11+JT11+JW11+JZ11+KC11+KF11+KI11+KL11+KO11+KR11+KU11+KX11+LA11+LD11+LG11+LJ11+LM11+LP11+LS11+LV11+LY11+MB11+ME11+MH11+MK11+MN11+MQ11+MT11+MW11+MZ11+NC11+CV11+AE11+AH11+AQ11+AT11+AW11+AZ11+BC11+BL11+BO11+BR11++BU11+BX11+CA11+CD11+CG11+NF11+NI11+NL11+NO11+NR11+NU11+NX11+OA11+OD11+OG11+OJ11+OM11+OP11+OS11+OV11+OY11+PB11+PE11++PH11+PK11+PN11+PQ11+PT11</f>
        <v>551736.1</v>
      </c>
      <c r="AA11" s="14">
        <f t="shared" ref="AA11:AA33" si="14">Z11/X11</f>
        <v>1.275197890118406</v>
      </c>
      <c r="AB11" s="14">
        <f t="shared" ref="AB11:AB14" si="15">Z11/Y11</f>
        <v>0.97770822254280698</v>
      </c>
      <c r="AC11" s="13"/>
      <c r="AD11" s="13"/>
      <c r="AE11" s="13"/>
      <c r="AF11" s="13"/>
      <c r="AG11" s="13"/>
      <c r="AH11" s="13"/>
      <c r="AI11" s="13">
        <v>4711</v>
      </c>
      <c r="AJ11" s="13">
        <v>5160</v>
      </c>
      <c r="AK11" s="13">
        <v>5160</v>
      </c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>
        <v>2934</v>
      </c>
      <c r="AZ11" s="13">
        <v>2934</v>
      </c>
      <c r="BA11" s="13"/>
      <c r="BB11" s="13">
        <v>7505.5</v>
      </c>
      <c r="BC11" s="13">
        <v>7436.5999999999995</v>
      </c>
      <c r="BD11" s="13"/>
      <c r="BE11" s="13"/>
      <c r="BF11" s="13"/>
      <c r="BG11" s="13"/>
      <c r="BH11" s="13"/>
      <c r="BI11" s="13"/>
      <c r="BJ11" s="13">
        <v>80000</v>
      </c>
      <c r="BK11" s="13">
        <v>74845</v>
      </c>
      <c r="BL11" s="13">
        <v>74845</v>
      </c>
      <c r="BM11" s="13">
        <v>50000</v>
      </c>
      <c r="BN11" s="13">
        <v>0</v>
      </c>
      <c r="BO11" s="13">
        <v>0</v>
      </c>
      <c r="BP11" s="13"/>
      <c r="BQ11" s="13"/>
      <c r="BR11" s="13"/>
      <c r="BS11" s="13"/>
      <c r="BT11" s="13">
        <v>12501</v>
      </c>
      <c r="BU11" s="13">
        <v>11732.1</v>
      </c>
      <c r="BV11" s="13"/>
      <c r="BW11" s="13">
        <v>3800.5</v>
      </c>
      <c r="BX11" s="13">
        <v>3800.5</v>
      </c>
      <c r="BY11" s="13"/>
      <c r="BZ11" s="13">
        <v>1755</v>
      </c>
      <c r="CA11" s="13">
        <v>1755</v>
      </c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>
        <v>349</v>
      </c>
      <c r="DA11" s="13">
        <v>278.89999999999998</v>
      </c>
      <c r="DB11" s="13">
        <v>278.89999999999998</v>
      </c>
      <c r="DC11" s="13">
        <v>600</v>
      </c>
      <c r="DD11" s="13">
        <v>600</v>
      </c>
      <c r="DE11" s="13">
        <v>600</v>
      </c>
      <c r="DF11" s="13"/>
      <c r="DG11" s="13"/>
      <c r="DH11" s="13"/>
      <c r="DI11" s="13"/>
      <c r="DJ11" s="13"/>
      <c r="DK11" s="13"/>
      <c r="DL11" s="13">
        <v>81776.7</v>
      </c>
      <c r="DM11" s="13">
        <v>63307.5</v>
      </c>
      <c r="DN11" s="13">
        <v>63307.399999999994</v>
      </c>
      <c r="DO11" s="13"/>
      <c r="DP11" s="13"/>
      <c r="DQ11" s="13"/>
      <c r="DR11" s="13"/>
      <c r="DS11" s="13">
        <v>262.39999999999998</v>
      </c>
      <c r="DT11" s="13">
        <v>262.39999999999998</v>
      </c>
      <c r="DU11" s="13"/>
      <c r="DV11" s="13">
        <v>4278</v>
      </c>
      <c r="DW11" s="13">
        <v>4278</v>
      </c>
      <c r="DX11" s="13">
        <v>3680.2</v>
      </c>
      <c r="DY11" s="13"/>
      <c r="DZ11" s="13"/>
      <c r="EA11" s="13">
        <v>1297.2</v>
      </c>
      <c r="EB11" s="13">
        <v>1297.2</v>
      </c>
      <c r="EC11" s="13">
        <v>1177.3</v>
      </c>
      <c r="ED11" s="13"/>
      <c r="EE11" s="13"/>
      <c r="EF11" s="13"/>
      <c r="EG11" s="13"/>
      <c r="EH11" s="13"/>
      <c r="EI11" s="13"/>
      <c r="EJ11" s="13">
        <v>900</v>
      </c>
      <c r="EK11" s="13">
        <v>900</v>
      </c>
      <c r="EL11" s="13">
        <v>900</v>
      </c>
      <c r="EM11" s="13"/>
      <c r="EN11" s="13"/>
      <c r="EO11" s="13"/>
      <c r="EP11" s="13"/>
      <c r="EQ11" s="13"/>
      <c r="ER11" s="13"/>
      <c r="ES11" s="13">
        <v>3444.2</v>
      </c>
      <c r="ET11" s="13">
        <v>3444.2</v>
      </c>
      <c r="EU11" s="13">
        <v>3444.2</v>
      </c>
      <c r="EV11" s="13"/>
      <c r="EW11" s="13"/>
      <c r="EX11" s="13"/>
      <c r="EY11" s="13">
        <v>216.54271975354831</v>
      </c>
      <c r="EZ11" s="13">
        <v>0</v>
      </c>
      <c r="FA11" s="13">
        <v>0</v>
      </c>
      <c r="FB11" s="13">
        <v>805.9</v>
      </c>
      <c r="FC11" s="13">
        <v>805.9</v>
      </c>
      <c r="FD11" s="13">
        <v>805.9</v>
      </c>
      <c r="FE11" s="13">
        <v>421.20000000000005</v>
      </c>
      <c r="FF11" s="13">
        <v>421.20000000000005</v>
      </c>
      <c r="FG11" s="13">
        <v>421.20000000000005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>
        <v>6066.9</v>
      </c>
      <c r="FU11" s="13">
        <v>6066.9</v>
      </c>
      <c r="FV11" s="13">
        <v>3523.6</v>
      </c>
      <c r="FW11" s="13"/>
      <c r="FX11" s="13"/>
      <c r="FY11" s="13"/>
      <c r="FZ11" s="13">
        <v>375</v>
      </c>
      <c r="GA11" s="13">
        <v>375</v>
      </c>
      <c r="GB11" s="13">
        <v>375</v>
      </c>
      <c r="GC11" s="13">
        <v>2823.6</v>
      </c>
      <c r="GD11" s="13">
        <v>2907.5</v>
      </c>
      <c r="GE11" s="13">
        <v>2907.5</v>
      </c>
      <c r="GF11" s="13"/>
      <c r="GG11" s="13"/>
      <c r="GH11" s="13"/>
      <c r="GI11" s="13"/>
      <c r="GJ11" s="13"/>
      <c r="GK11" s="13"/>
      <c r="GL11" s="13">
        <v>3517</v>
      </c>
      <c r="GM11" s="13"/>
      <c r="GN11" s="13"/>
      <c r="GO11" s="13"/>
      <c r="GP11" s="13"/>
      <c r="GQ11" s="13"/>
      <c r="GR11" s="13"/>
      <c r="GS11" s="13"/>
      <c r="GT11" s="13"/>
      <c r="GU11" s="13">
        <v>1108.8</v>
      </c>
      <c r="GV11" s="13">
        <v>1108.8</v>
      </c>
      <c r="GW11" s="13">
        <v>1108.8</v>
      </c>
      <c r="GX11" s="13"/>
      <c r="GY11" s="13"/>
      <c r="GZ11" s="13"/>
      <c r="HA11" s="13">
        <v>6777.5</v>
      </c>
      <c r="HB11" s="13">
        <v>11392.1</v>
      </c>
      <c r="HC11" s="13">
        <v>11389.800000000001</v>
      </c>
      <c r="HD11" s="13"/>
      <c r="HE11" s="13"/>
      <c r="HF11" s="13"/>
      <c r="HG11" s="13"/>
      <c r="HH11" s="13"/>
      <c r="HI11" s="13"/>
      <c r="HJ11" s="13"/>
      <c r="HK11" s="13"/>
      <c r="HL11" s="13"/>
      <c r="HM11" s="13">
        <v>925.3</v>
      </c>
      <c r="HN11" s="13">
        <v>836.4</v>
      </c>
      <c r="HO11" s="13">
        <v>836.4</v>
      </c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>
        <v>40000</v>
      </c>
      <c r="IL11" s="13">
        <v>40000</v>
      </c>
      <c r="IM11" s="13">
        <v>32975.1</v>
      </c>
      <c r="IN11" s="13"/>
      <c r="IO11" s="13"/>
      <c r="IP11" s="13"/>
      <c r="IQ11" s="13"/>
      <c r="IR11" s="13"/>
      <c r="IS11" s="13"/>
      <c r="IT11" s="13">
        <v>700</v>
      </c>
      <c r="IU11" s="13">
        <v>0</v>
      </c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>
        <v>2040</v>
      </c>
      <c r="JG11" s="13">
        <v>0</v>
      </c>
      <c r="JH11" s="13">
        <v>0</v>
      </c>
      <c r="JI11" s="13">
        <v>11000</v>
      </c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>
        <v>35.700000000000003</v>
      </c>
      <c r="JV11" s="13">
        <v>0</v>
      </c>
      <c r="JW11" s="13">
        <v>0</v>
      </c>
      <c r="JX11" s="13">
        <v>4972</v>
      </c>
      <c r="JY11" s="13">
        <v>3978.1</v>
      </c>
      <c r="JZ11" s="13">
        <v>3978.1</v>
      </c>
      <c r="KA11" s="13">
        <v>999</v>
      </c>
      <c r="KB11" s="13">
        <v>522</v>
      </c>
      <c r="KC11" s="13">
        <v>522</v>
      </c>
      <c r="KD11" s="13">
        <v>2234.1</v>
      </c>
      <c r="KE11" s="13">
        <v>2067.1999999999998</v>
      </c>
      <c r="KF11" s="13">
        <v>2066.3000000000002</v>
      </c>
      <c r="KG11" s="13"/>
      <c r="KH11" s="13">
        <v>23627.7</v>
      </c>
      <c r="KI11" s="13">
        <v>23627.7</v>
      </c>
      <c r="KJ11" s="13">
        <v>3232</v>
      </c>
      <c r="KK11" s="13"/>
      <c r="KL11" s="13"/>
      <c r="KM11" s="13">
        <v>13650.8</v>
      </c>
      <c r="KN11" s="13"/>
      <c r="KO11" s="13"/>
      <c r="KP11" s="13"/>
      <c r="KQ11" s="13"/>
      <c r="KR11" s="13"/>
      <c r="KS11" s="13"/>
      <c r="KT11" s="13">
        <v>4422.8999999999996</v>
      </c>
      <c r="KU11" s="13">
        <v>4422.8999999999996</v>
      </c>
      <c r="KV11" s="13"/>
      <c r="KW11" s="13">
        <v>150</v>
      </c>
      <c r="KX11" s="13">
        <v>150</v>
      </c>
      <c r="KY11" s="13"/>
      <c r="KZ11" s="13"/>
      <c r="LA11" s="13"/>
      <c r="LB11" s="13">
        <v>36000</v>
      </c>
      <c r="LC11" s="13">
        <v>36000</v>
      </c>
      <c r="LD11" s="13">
        <v>36000</v>
      </c>
      <c r="LE11" s="13"/>
      <c r="LF11" s="13"/>
      <c r="LG11" s="13"/>
      <c r="LH11" s="13"/>
      <c r="LI11" s="13">
        <v>5014.3</v>
      </c>
      <c r="LJ11" s="13">
        <v>5014.3</v>
      </c>
      <c r="LK11" s="13"/>
      <c r="LL11" s="13"/>
      <c r="LM11" s="13"/>
      <c r="LN11" s="13"/>
      <c r="LO11" s="13"/>
      <c r="LP11" s="13"/>
      <c r="LQ11" s="13">
        <v>50037</v>
      </c>
      <c r="LR11" s="54">
        <v>58981.7</v>
      </c>
      <c r="LS11" s="54">
        <v>58981.7</v>
      </c>
      <c r="LT11" s="13"/>
      <c r="LU11" s="13"/>
      <c r="LV11" s="13"/>
      <c r="LW11" s="13"/>
      <c r="LX11" s="13"/>
      <c r="LY11" s="13"/>
      <c r="LZ11" s="13">
        <v>7970.4</v>
      </c>
      <c r="MA11" s="13">
        <v>2760</v>
      </c>
      <c r="MB11" s="13">
        <v>2760</v>
      </c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>
        <v>10000</v>
      </c>
      <c r="MS11" s="13">
        <v>0</v>
      </c>
      <c r="MT11" s="13">
        <v>0</v>
      </c>
      <c r="MU11" s="13"/>
      <c r="MV11" s="13"/>
      <c r="MW11" s="13"/>
      <c r="MX11" s="13"/>
      <c r="MY11" s="13"/>
      <c r="MZ11" s="13"/>
      <c r="NA11" s="13"/>
      <c r="NB11" s="13">
        <v>15437.2</v>
      </c>
      <c r="NC11" s="13">
        <v>15437.2</v>
      </c>
      <c r="ND11" s="13"/>
      <c r="NE11" s="13">
        <v>7600</v>
      </c>
      <c r="NF11" s="13">
        <v>7549.6</v>
      </c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>
        <v>2280.6999999999998</v>
      </c>
      <c r="OG11" s="13">
        <v>2280.6999999999998</v>
      </c>
      <c r="OH11" s="13"/>
      <c r="OI11" s="13"/>
      <c r="OJ11" s="13"/>
      <c r="OK11" s="13"/>
      <c r="OL11" s="13">
        <v>3856.2</v>
      </c>
      <c r="OM11" s="13">
        <v>3856.2</v>
      </c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54">
        <v>90000</v>
      </c>
      <c r="PE11" s="54">
        <v>90000</v>
      </c>
      <c r="PF11" s="13"/>
      <c r="PG11" s="13">
        <v>30201</v>
      </c>
      <c r="PH11" s="13">
        <v>30201</v>
      </c>
      <c r="PI11" s="13"/>
      <c r="PJ11" s="13">
        <v>28418.3</v>
      </c>
      <c r="PK11" s="13">
        <v>28418.3</v>
      </c>
      <c r="PL11" s="13"/>
      <c r="PM11" s="13">
        <v>215.4</v>
      </c>
      <c r="PN11" s="13">
        <v>215.4</v>
      </c>
      <c r="PO11" s="13"/>
      <c r="PP11" s="13"/>
      <c r="PQ11" s="13"/>
      <c r="PR11" s="13"/>
      <c r="PS11" s="13">
        <v>2000</v>
      </c>
      <c r="PT11" s="13">
        <v>0</v>
      </c>
      <c r="PU11" s="13">
        <f t="shared" si="3"/>
        <v>624889.79999999993</v>
      </c>
      <c r="PV11" s="13">
        <f t="shared" ref="PV11:PV25" si="16">QA11+QD11+QG11+QM11+QP11+QS11+QY11+RB11+RE11+RH11+RK11+RN11+RQ11+RT11+RW11+SC11+SF11+SI11+SL11+SO11+SR11+SU11+SX11+TA11+TD11+TG11+TJ11+TM11+TP11+TS11+TV11+TY11+UB11+RZ11+QJ11+QV11</f>
        <v>646810.69999999984</v>
      </c>
      <c r="PW11" s="13">
        <f t="shared" ref="PW11:PW25" si="17">QB11+QE11+QH11+QN11+QQ11+QT11+QZ11+RC11+RF11+RI11+RL11+RO11+RR11+RU11+RX11+SD11+SG11+SJ11+SM11+SP11+SS11+SV11+SY11+TB11+TE11+TH11+TK11+TN11+TQ11+TT11+TW11+TZ11+UC11+SA11+QK11+QW11</f>
        <v>645506.89999999979</v>
      </c>
      <c r="PX11" s="14">
        <f>PW11/PU11</f>
        <v>1.0329931773570313</v>
      </c>
      <c r="PY11" s="14">
        <f t="shared" ref="PY11:PY17" si="18">PW11/PV11</f>
        <v>0.99798426340195046</v>
      </c>
      <c r="PZ11" s="29">
        <v>18</v>
      </c>
      <c r="QA11" s="29">
        <v>18</v>
      </c>
      <c r="QB11" s="29">
        <v>18</v>
      </c>
      <c r="QC11" s="31">
        <v>2.7</v>
      </c>
      <c r="QD11" s="31">
        <v>2.7</v>
      </c>
      <c r="QE11" s="31">
        <v>2.7</v>
      </c>
      <c r="QF11" s="29">
        <v>205</v>
      </c>
      <c r="QG11" s="29">
        <v>205</v>
      </c>
      <c r="QH11" s="29">
        <v>205</v>
      </c>
      <c r="QI11" s="40">
        <v>519.1</v>
      </c>
      <c r="QJ11" s="13"/>
      <c r="QK11" s="13"/>
      <c r="QL11" s="13">
        <v>36.9</v>
      </c>
      <c r="QM11" s="13">
        <v>36.9</v>
      </c>
      <c r="QN11" s="13">
        <v>36.9</v>
      </c>
      <c r="QO11" s="13">
        <v>1895.7</v>
      </c>
      <c r="QP11" s="13">
        <v>1895.7</v>
      </c>
      <c r="QQ11" s="13">
        <v>1895.7</v>
      </c>
      <c r="QR11" s="13">
        <v>89516.2</v>
      </c>
      <c r="QS11" s="13">
        <v>94726</v>
      </c>
      <c r="QT11" s="13">
        <v>94726</v>
      </c>
      <c r="QU11" s="13">
        <v>8744.2000000000007</v>
      </c>
      <c r="QV11" s="13">
        <v>9169.5</v>
      </c>
      <c r="QW11" s="13">
        <v>9169.5</v>
      </c>
      <c r="QX11" s="13">
        <v>0.9</v>
      </c>
      <c r="QY11" s="13">
        <v>1</v>
      </c>
      <c r="QZ11" s="13">
        <v>1</v>
      </c>
      <c r="RA11" s="13">
        <v>2678.6</v>
      </c>
      <c r="RB11" s="13">
        <v>2760.9</v>
      </c>
      <c r="RC11" s="13">
        <v>2760.9</v>
      </c>
      <c r="RD11" s="13">
        <v>3118.4</v>
      </c>
      <c r="RE11" s="13">
        <v>3118.4</v>
      </c>
      <c r="RF11" s="13">
        <v>3118.4</v>
      </c>
      <c r="RG11" s="13">
        <v>0.4</v>
      </c>
      <c r="RH11" s="13">
        <v>0.5</v>
      </c>
      <c r="RI11" s="13">
        <v>0.5</v>
      </c>
      <c r="RJ11" s="13">
        <v>144125.1</v>
      </c>
      <c r="RK11" s="13">
        <v>155667.20000000001</v>
      </c>
      <c r="RL11" s="13">
        <v>155667.20000000001</v>
      </c>
      <c r="RM11" s="32">
        <v>282.5</v>
      </c>
      <c r="RN11" s="13">
        <v>294.60000000000002</v>
      </c>
      <c r="RO11" s="13">
        <v>294.60000000000002</v>
      </c>
      <c r="RP11" s="29">
        <f>148+250141.7</f>
        <v>250289.7</v>
      </c>
      <c r="RQ11" s="13">
        <v>269782.5</v>
      </c>
      <c r="RR11" s="13">
        <v>269782.5</v>
      </c>
      <c r="RS11" s="13"/>
      <c r="RT11" s="13"/>
      <c r="RU11" s="13"/>
      <c r="RV11" s="29">
        <v>19753.900000000001</v>
      </c>
      <c r="RW11" s="13">
        <v>9489.5</v>
      </c>
      <c r="RX11" s="13">
        <v>9489.5</v>
      </c>
      <c r="RY11" s="13"/>
      <c r="RZ11" s="13">
        <v>522.79999999999995</v>
      </c>
      <c r="SA11" s="13">
        <v>418.4</v>
      </c>
      <c r="SB11" s="13"/>
      <c r="SC11" s="13"/>
      <c r="SD11" s="13"/>
      <c r="SE11" s="29">
        <v>102</v>
      </c>
      <c r="SF11" s="13">
        <v>162</v>
      </c>
      <c r="SG11" s="13">
        <v>162</v>
      </c>
      <c r="SH11" s="33">
        <v>150.19999999999999</v>
      </c>
      <c r="SI11" s="33">
        <v>150.19999999999999</v>
      </c>
      <c r="SJ11" s="33">
        <v>150.19999999999999</v>
      </c>
      <c r="SK11" s="35">
        <v>5005.8</v>
      </c>
      <c r="SL11" s="35">
        <v>5005.8</v>
      </c>
      <c r="SM11" s="35">
        <v>5005.8</v>
      </c>
      <c r="SN11" s="34">
        <v>786.1</v>
      </c>
      <c r="SO11" s="34">
        <v>786.1</v>
      </c>
      <c r="SP11" s="34">
        <v>786.1</v>
      </c>
      <c r="SQ11" s="36">
        <v>1294.5999999999999</v>
      </c>
      <c r="SR11" s="13">
        <v>1579.2</v>
      </c>
      <c r="SS11" s="13">
        <v>1579.2</v>
      </c>
      <c r="ST11" s="13">
        <v>64.8</v>
      </c>
      <c r="SU11" s="13">
        <v>0</v>
      </c>
      <c r="SV11" s="13"/>
      <c r="SW11" s="36">
        <v>10098</v>
      </c>
      <c r="SX11" s="13">
        <v>7458</v>
      </c>
      <c r="SY11" s="13">
        <v>6865.4</v>
      </c>
      <c r="SZ11" s="36">
        <v>24380.400000000001</v>
      </c>
      <c r="TA11" s="13">
        <v>22380.400000000001</v>
      </c>
      <c r="TB11" s="13">
        <v>21956.7</v>
      </c>
      <c r="TC11" s="13">
        <v>310.7</v>
      </c>
      <c r="TD11" s="13">
        <v>310.7</v>
      </c>
      <c r="TE11" s="13">
        <v>310.7</v>
      </c>
      <c r="TF11" s="13">
        <v>12684.2</v>
      </c>
      <c r="TG11" s="13">
        <v>12684.2</v>
      </c>
      <c r="TH11" s="13">
        <v>12684.2</v>
      </c>
      <c r="TI11" s="13">
        <v>3185.1</v>
      </c>
      <c r="TJ11" s="13">
        <v>3185.1</v>
      </c>
      <c r="TK11" s="13">
        <v>3185.1</v>
      </c>
      <c r="TL11" s="36">
        <v>998</v>
      </c>
      <c r="TM11" s="13">
        <v>698</v>
      </c>
      <c r="TN11" s="13">
        <v>514.9</v>
      </c>
      <c r="TO11" s="27">
        <v>0.2</v>
      </c>
      <c r="TP11" s="27">
        <v>0.2</v>
      </c>
      <c r="TQ11" s="27">
        <v>0.2</v>
      </c>
      <c r="TR11" s="27">
        <v>43228.800000000003</v>
      </c>
      <c r="TS11" s="27">
        <v>43228.800000000003</v>
      </c>
      <c r="TT11" s="27">
        <v>43228.800000000003</v>
      </c>
      <c r="TU11" s="13">
        <v>918</v>
      </c>
      <c r="TV11" s="13">
        <v>995.2</v>
      </c>
      <c r="TW11" s="13">
        <v>995.2</v>
      </c>
      <c r="TX11" s="37">
        <v>468.6</v>
      </c>
      <c r="TY11" s="37">
        <v>468.6</v>
      </c>
      <c r="TZ11" s="37">
        <v>468.6</v>
      </c>
      <c r="UA11" s="37">
        <v>27</v>
      </c>
      <c r="UB11" s="37">
        <v>27</v>
      </c>
      <c r="UC11" s="13">
        <v>27</v>
      </c>
      <c r="UD11" s="13">
        <f t="shared" ref="UD11:UD25" si="19">UI11+UL11+UO11+UR11+UU11+UX11+VA11+VD11+VG11+VJ11+VM11+VP11+VS11+VV11+WB11+WE11+WH11+WK11+WN11+WQ11+WT11+WW11+VY11</f>
        <v>5140.8</v>
      </c>
      <c r="UE11" s="13">
        <f t="shared" ref="UE11:UE25" si="20">UJ11+UM11+UP11+US11+UV11+UY11+VB11+VE11+VH11+VK11+VN11+VQ11+VT11+VW11+WC11+WF11+WI11+WL11+WO11+WR11+WU11+WX11+VZ11</f>
        <v>33732.699999999997</v>
      </c>
      <c r="UF11" s="13">
        <f t="shared" ref="UF11:UF25" si="21">UK11+UN11+UQ11+UT11+UW11+UZ11+VC11+VF11+VI11+VL11+VO11+VR11+VU11+VX11+WD11+WG11+WJ11+WM11+WP11+WS11+WV11+WY11+WA11</f>
        <v>33101.4</v>
      </c>
      <c r="UG11" s="14">
        <f t="shared" ref="UG11:UG33" si="22">UF11/UD11</f>
        <v>6.4389589169000931</v>
      </c>
      <c r="UH11" s="14">
        <f>UF11/UE11</f>
        <v>0.98128522175811617</v>
      </c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41">
        <v>4836.8</v>
      </c>
      <c r="UV11" s="13">
        <v>3472.6</v>
      </c>
      <c r="UW11" s="13">
        <v>3472.6</v>
      </c>
      <c r="UX11" s="13"/>
      <c r="UY11" s="13"/>
      <c r="UZ11" s="13"/>
      <c r="VA11" s="41">
        <v>204</v>
      </c>
      <c r="VB11" s="13">
        <v>288</v>
      </c>
      <c r="VC11" s="13">
        <v>288</v>
      </c>
      <c r="VD11" s="13"/>
      <c r="VE11" s="13"/>
      <c r="VF11" s="13"/>
      <c r="VG11" s="13"/>
      <c r="VH11" s="13">
        <v>7718.3</v>
      </c>
      <c r="VI11" s="13">
        <v>7087</v>
      </c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>
        <v>1000</v>
      </c>
      <c r="VU11" s="13">
        <v>1000</v>
      </c>
      <c r="VV11" s="13"/>
      <c r="VW11" s="13"/>
      <c r="VX11" s="13"/>
      <c r="VY11" s="13"/>
      <c r="VZ11" s="13"/>
      <c r="WA11" s="13"/>
      <c r="WB11" s="48">
        <v>100</v>
      </c>
      <c r="WC11" s="13">
        <v>100</v>
      </c>
      <c r="WD11" s="13">
        <v>100</v>
      </c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>
        <v>15026.2</v>
      </c>
      <c r="WV11" s="13">
        <v>15026.2</v>
      </c>
      <c r="WW11" s="13"/>
      <c r="WX11" s="13">
        <v>6127.6</v>
      </c>
      <c r="WY11" s="13">
        <v>6127.6</v>
      </c>
      <c r="WZ11" s="15"/>
    </row>
    <row r="12" spans="1:683">
      <c r="A12" s="10" t="s">
        <v>2</v>
      </c>
      <c r="B12" s="11">
        <f t="shared" si="0"/>
        <v>671146.22735098633</v>
      </c>
      <c r="C12" s="11">
        <f t="shared" si="1"/>
        <v>668383.21000000008</v>
      </c>
      <c r="D12" s="11">
        <f t="shared" si="2"/>
        <v>665900.25</v>
      </c>
      <c r="E12" s="12">
        <f t="shared" si="4"/>
        <v>0.992183555330867</v>
      </c>
      <c r="F12" s="12">
        <f t="shared" si="5"/>
        <v>0.99628512511557543</v>
      </c>
      <c r="G12" s="11">
        <f t="shared" si="6"/>
        <v>149496.29999999999</v>
      </c>
      <c r="H12" s="11">
        <f t="shared" si="7"/>
        <v>150846.29999999999</v>
      </c>
      <c r="I12" s="11">
        <f t="shared" si="8"/>
        <v>150846.29999999999</v>
      </c>
      <c r="J12" s="12">
        <f t="shared" si="9"/>
        <v>1.0090303238274125</v>
      </c>
      <c r="K12" s="12">
        <f t="shared" si="10"/>
        <v>1</v>
      </c>
      <c r="L12" s="27">
        <v>121163.5</v>
      </c>
      <c r="M12" s="27">
        <v>121163.5</v>
      </c>
      <c r="N12" s="27">
        <v>121163.5</v>
      </c>
      <c r="O12" s="27">
        <v>28332.799999999999</v>
      </c>
      <c r="P12" s="13">
        <v>29682.799999999999</v>
      </c>
      <c r="Q12" s="13">
        <v>29682.799999999999</v>
      </c>
      <c r="R12" s="13"/>
      <c r="S12" s="13"/>
      <c r="T12" s="13"/>
      <c r="U12" s="13"/>
      <c r="V12" s="13"/>
      <c r="W12" s="13"/>
      <c r="X12" s="13">
        <f t="shared" si="11"/>
        <v>156568.52735098629</v>
      </c>
      <c r="Y12" s="13">
        <f t="shared" si="12"/>
        <v>114787.69999999998</v>
      </c>
      <c r="Z12" s="13">
        <f t="shared" si="13"/>
        <v>113801.84999999999</v>
      </c>
      <c r="AA12" s="14">
        <f t="shared" si="14"/>
        <v>0.72685010152063045</v>
      </c>
      <c r="AB12" s="14">
        <f t="shared" si="15"/>
        <v>0.9914115362534488</v>
      </c>
      <c r="AC12" s="13"/>
      <c r="AD12" s="13"/>
      <c r="AE12" s="13"/>
      <c r="AF12" s="13"/>
      <c r="AG12" s="13"/>
      <c r="AH12" s="13"/>
      <c r="AI12" s="13"/>
      <c r="AJ12" s="13"/>
      <c r="AK12" s="13"/>
      <c r="AL12" s="13">
        <v>49828.2</v>
      </c>
      <c r="AM12" s="13">
        <v>28304.2</v>
      </c>
      <c r="AN12" s="13">
        <v>28304.2</v>
      </c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>
        <v>2390.8000000000002</v>
      </c>
      <c r="BC12" s="13">
        <v>2089.6</v>
      </c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>
        <v>1754</v>
      </c>
      <c r="BU12" s="13">
        <v>1754</v>
      </c>
      <c r="BV12" s="13"/>
      <c r="BW12" s="13">
        <v>950</v>
      </c>
      <c r="BX12" s="13">
        <v>950</v>
      </c>
      <c r="BY12" s="13"/>
      <c r="BZ12" s="13"/>
      <c r="CA12" s="13"/>
      <c r="CB12" s="13"/>
      <c r="CC12" s="13"/>
      <c r="CD12" s="13"/>
      <c r="CE12" s="13"/>
      <c r="CF12" s="13">
        <v>60</v>
      </c>
      <c r="CG12" s="13">
        <v>60</v>
      </c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>
        <v>431.3</v>
      </c>
      <c r="DA12" s="13">
        <v>431.3</v>
      </c>
      <c r="DB12" s="13">
        <v>431.3</v>
      </c>
      <c r="DC12" s="13">
        <v>1991</v>
      </c>
      <c r="DD12" s="13">
        <v>1991</v>
      </c>
      <c r="DE12" s="13">
        <v>1991</v>
      </c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>
        <v>120</v>
      </c>
      <c r="DT12" s="13">
        <v>120</v>
      </c>
      <c r="DU12" s="13"/>
      <c r="DV12" s="13">
        <v>4811.5</v>
      </c>
      <c r="DW12" s="13">
        <v>4811.5</v>
      </c>
      <c r="DX12" s="13"/>
      <c r="DY12" s="13"/>
      <c r="DZ12" s="13"/>
      <c r="EA12" s="13"/>
      <c r="EB12" s="13"/>
      <c r="EC12" s="13"/>
      <c r="ED12" s="13">
        <v>3250.8</v>
      </c>
      <c r="EE12" s="13">
        <v>0</v>
      </c>
      <c r="EF12" s="13"/>
      <c r="EG12" s="13"/>
      <c r="EH12" s="13"/>
      <c r="EI12" s="13"/>
      <c r="EJ12" s="13">
        <v>300</v>
      </c>
      <c r="EK12" s="13">
        <v>300</v>
      </c>
      <c r="EL12" s="13">
        <v>300</v>
      </c>
      <c r="EM12" s="13"/>
      <c r="EN12" s="13"/>
      <c r="EO12" s="13"/>
      <c r="EP12" s="13"/>
      <c r="EQ12" s="13"/>
      <c r="ER12" s="13"/>
      <c r="ES12" s="13">
        <v>1811.5</v>
      </c>
      <c r="ET12" s="13">
        <v>1811.5</v>
      </c>
      <c r="EU12" s="13">
        <v>1811.5</v>
      </c>
      <c r="EV12" s="13"/>
      <c r="EW12" s="13"/>
      <c r="EX12" s="13"/>
      <c r="EY12" s="13">
        <v>97.327350986268996</v>
      </c>
      <c r="EZ12" s="13">
        <v>4.5999999999999996</v>
      </c>
      <c r="FA12" s="13">
        <v>4.5999999999999996</v>
      </c>
      <c r="FB12" s="13">
        <v>1624.2</v>
      </c>
      <c r="FC12" s="13">
        <v>1624.2</v>
      </c>
      <c r="FD12" s="13">
        <v>1624.2</v>
      </c>
      <c r="FE12" s="13">
        <v>944</v>
      </c>
      <c r="FF12" s="13">
        <v>944</v>
      </c>
      <c r="FG12" s="13">
        <v>944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>
        <v>6729.7</v>
      </c>
      <c r="FU12" s="13">
        <v>6729.7</v>
      </c>
      <c r="FV12" s="13">
        <v>6066.9</v>
      </c>
      <c r="FW12" s="13"/>
      <c r="FX12" s="13"/>
      <c r="FY12" s="13"/>
      <c r="FZ12" s="13">
        <v>407.2</v>
      </c>
      <c r="GA12" s="13">
        <v>407.2</v>
      </c>
      <c r="GB12" s="13">
        <v>407.2</v>
      </c>
      <c r="GC12" s="13">
        <v>8917.1</v>
      </c>
      <c r="GD12" s="13">
        <v>7393.4</v>
      </c>
      <c r="GE12" s="13">
        <v>7393.4</v>
      </c>
      <c r="GF12" s="13"/>
      <c r="GG12" s="13"/>
      <c r="GH12" s="13"/>
      <c r="GI12" s="13"/>
      <c r="GJ12" s="13"/>
      <c r="GK12" s="13"/>
      <c r="GL12" s="13">
        <v>1568.1</v>
      </c>
      <c r="GM12" s="13"/>
      <c r="GN12" s="13"/>
      <c r="GO12" s="13"/>
      <c r="GP12" s="13"/>
      <c r="GQ12" s="13"/>
      <c r="GR12" s="13"/>
      <c r="GS12" s="13"/>
      <c r="GT12" s="13"/>
      <c r="GU12" s="13">
        <v>804.6</v>
      </c>
      <c r="GV12" s="13">
        <v>804.6</v>
      </c>
      <c r="GW12" s="13">
        <v>804.6</v>
      </c>
      <c r="GX12" s="13"/>
      <c r="GY12" s="13"/>
      <c r="GZ12" s="13"/>
      <c r="HA12" s="13">
        <v>4518.3999999999996</v>
      </c>
      <c r="HB12" s="13">
        <v>1518.5</v>
      </c>
      <c r="HC12" s="13">
        <v>1518.5</v>
      </c>
      <c r="HD12" s="13"/>
      <c r="HE12" s="13"/>
      <c r="HF12" s="13"/>
      <c r="HG12" s="13"/>
      <c r="HH12" s="13"/>
      <c r="HI12" s="13"/>
      <c r="HJ12" s="13"/>
      <c r="HK12" s="13"/>
      <c r="HL12" s="13"/>
      <c r="HM12" s="13">
        <v>812.9</v>
      </c>
      <c r="HN12" s="13">
        <v>857.4</v>
      </c>
      <c r="HO12" s="13">
        <v>857.4</v>
      </c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>
        <v>2206.1</v>
      </c>
      <c r="IU12" s="13">
        <v>0</v>
      </c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>
        <v>1020</v>
      </c>
      <c r="JG12" s="13">
        <v>0</v>
      </c>
      <c r="JH12" s="13">
        <v>0</v>
      </c>
      <c r="JI12" s="13">
        <v>44000</v>
      </c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>
        <v>5.3</v>
      </c>
      <c r="JV12" s="13">
        <v>0</v>
      </c>
      <c r="JW12" s="13">
        <v>0</v>
      </c>
      <c r="JX12" s="13">
        <v>1298</v>
      </c>
      <c r="JY12" s="13">
        <v>1038.5999999999999</v>
      </c>
      <c r="JZ12" s="13">
        <v>1038.5999999999999</v>
      </c>
      <c r="KA12" s="13">
        <v>180</v>
      </c>
      <c r="KB12" s="13">
        <v>180</v>
      </c>
      <c r="KC12" s="13">
        <v>180</v>
      </c>
      <c r="KD12" s="13">
        <v>3351.1</v>
      </c>
      <c r="KE12" s="13">
        <v>3159.2</v>
      </c>
      <c r="KF12" s="13">
        <v>3158.8</v>
      </c>
      <c r="KG12" s="13"/>
      <c r="KH12" s="13">
        <v>13168.6</v>
      </c>
      <c r="KI12" s="13">
        <v>13168.6</v>
      </c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>
        <v>1062.5</v>
      </c>
      <c r="KU12" s="13">
        <v>1062.3999999999999</v>
      </c>
      <c r="KV12" s="13"/>
      <c r="KW12" s="13">
        <v>69.8</v>
      </c>
      <c r="KX12" s="13">
        <v>69.8</v>
      </c>
      <c r="KY12" s="13"/>
      <c r="KZ12" s="13"/>
      <c r="LA12" s="13"/>
      <c r="LB12" s="13">
        <v>16500</v>
      </c>
      <c r="LC12" s="13">
        <v>16500</v>
      </c>
      <c r="LD12" s="13">
        <v>16478.650000000001</v>
      </c>
      <c r="LE12" s="13"/>
      <c r="LF12" s="13"/>
      <c r="LG12" s="13"/>
      <c r="LH12" s="13"/>
      <c r="LI12" s="13">
        <v>3967.4</v>
      </c>
      <c r="LJ12" s="13">
        <v>3967.4</v>
      </c>
      <c r="LK12" s="13"/>
      <c r="LL12" s="13"/>
      <c r="LM12" s="13"/>
      <c r="LN12" s="13"/>
      <c r="LO12" s="13">
        <v>316.60000000000002</v>
      </c>
      <c r="LP12" s="13">
        <v>316.60000000000002</v>
      </c>
      <c r="LR12" s="54"/>
      <c r="LS12" s="54"/>
      <c r="LT12" s="13"/>
      <c r="LU12" s="13">
        <v>20.5</v>
      </c>
      <c r="LV12" s="13">
        <v>20.5</v>
      </c>
      <c r="LW12" s="13"/>
      <c r="LX12" s="13"/>
      <c r="LY12" s="13"/>
      <c r="LZ12" s="13">
        <v>3971.7</v>
      </c>
      <c r="MA12" s="13">
        <v>6300.7</v>
      </c>
      <c r="MB12" s="13">
        <v>6300.7</v>
      </c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>
        <v>2430.1</v>
      </c>
      <c r="NC12" s="13">
        <v>2430.1</v>
      </c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>
        <v>482.4</v>
      </c>
      <c r="OG12" s="13">
        <v>482.4</v>
      </c>
      <c r="OH12" s="13"/>
      <c r="OI12" s="13"/>
      <c r="OJ12" s="13"/>
      <c r="OK12" s="13"/>
      <c r="OL12" s="13">
        <v>2883.4</v>
      </c>
      <c r="OM12" s="13">
        <v>2883.4</v>
      </c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>
        <f t="shared" si="3"/>
        <v>362438.60000000003</v>
      </c>
      <c r="PV12" s="13">
        <f t="shared" si="16"/>
        <v>359209.21000000008</v>
      </c>
      <c r="PW12" s="13">
        <f t="shared" si="17"/>
        <v>357863.60000000009</v>
      </c>
      <c r="PX12" s="14">
        <f t="shared" ref="PX12:PX33" si="23">PW12/PU12</f>
        <v>0.98737717229897715</v>
      </c>
      <c r="PY12" s="14">
        <f t="shared" si="18"/>
        <v>0.99625396575995373</v>
      </c>
      <c r="PZ12" s="29">
        <v>25</v>
      </c>
      <c r="QA12" s="29">
        <v>25</v>
      </c>
      <c r="QB12" s="29">
        <v>25</v>
      </c>
      <c r="QC12" s="31">
        <v>1.2</v>
      </c>
      <c r="QD12" s="31">
        <v>1.2</v>
      </c>
      <c r="QE12" s="31">
        <v>1.2</v>
      </c>
      <c r="QF12" s="29">
        <v>166.4</v>
      </c>
      <c r="QG12" s="29">
        <v>166.4</v>
      </c>
      <c r="QH12" s="29">
        <v>166.4</v>
      </c>
      <c r="QI12" s="40">
        <v>718.9</v>
      </c>
      <c r="QJ12" s="13"/>
      <c r="QK12" s="13"/>
      <c r="QL12" s="13">
        <v>41.1</v>
      </c>
      <c r="QM12" s="13">
        <v>41.1</v>
      </c>
      <c r="QN12" s="13">
        <v>41.1</v>
      </c>
      <c r="QO12" s="13">
        <v>504.3</v>
      </c>
      <c r="QP12" s="13">
        <v>504.3</v>
      </c>
      <c r="QQ12" s="13">
        <v>504.3</v>
      </c>
      <c r="QR12" s="13">
        <v>3198.8</v>
      </c>
      <c r="QS12" s="13">
        <v>3276.3</v>
      </c>
      <c r="QT12" s="13">
        <v>3276.3</v>
      </c>
      <c r="QU12" s="13">
        <v>290.10000000000002</v>
      </c>
      <c r="QV12" s="13">
        <v>298.5</v>
      </c>
      <c r="QW12" s="13">
        <v>298.5</v>
      </c>
      <c r="QX12" s="13"/>
      <c r="QY12" s="13"/>
      <c r="QZ12" s="13"/>
      <c r="RA12" s="13">
        <v>2168.5</v>
      </c>
      <c r="RB12" s="13">
        <v>2925.6</v>
      </c>
      <c r="RC12" s="13">
        <v>2925.6</v>
      </c>
      <c r="RD12" s="13">
        <v>2806.6</v>
      </c>
      <c r="RE12" s="13">
        <v>2806.6</v>
      </c>
      <c r="RF12" s="13">
        <v>2806.6</v>
      </c>
      <c r="RG12" s="13"/>
      <c r="RH12" s="13"/>
      <c r="RI12" s="13"/>
      <c r="RJ12" s="13">
        <v>16852.7</v>
      </c>
      <c r="RK12" s="13">
        <v>16797.3</v>
      </c>
      <c r="RL12" s="13">
        <v>16797.3</v>
      </c>
      <c r="RM12" s="32">
        <v>423.2</v>
      </c>
      <c r="RN12" s="13">
        <v>441.4</v>
      </c>
      <c r="RO12" s="13">
        <v>441.4</v>
      </c>
      <c r="RP12" s="29">
        <f>-1899+223921.6</f>
        <v>222022.6</v>
      </c>
      <c r="RQ12" s="13">
        <v>228463.2</v>
      </c>
      <c r="RR12" s="13">
        <v>228463.2</v>
      </c>
      <c r="RS12" s="13"/>
      <c r="RT12" s="13"/>
      <c r="RU12" s="13"/>
      <c r="RV12" s="29">
        <v>10888</v>
      </c>
      <c r="RW12" s="13">
        <v>7039.2</v>
      </c>
      <c r="RX12" s="13">
        <v>7039.2</v>
      </c>
      <c r="RY12" s="13"/>
      <c r="RZ12" s="13">
        <v>446.9</v>
      </c>
      <c r="SA12" s="13">
        <v>319.5</v>
      </c>
      <c r="SB12" s="13"/>
      <c r="SC12" s="13"/>
      <c r="SD12" s="13"/>
      <c r="SE12" s="29">
        <v>366</v>
      </c>
      <c r="SF12" s="13">
        <v>366</v>
      </c>
      <c r="SG12" s="13">
        <v>366</v>
      </c>
      <c r="SH12" s="33">
        <v>126</v>
      </c>
      <c r="SI12" s="33">
        <v>126</v>
      </c>
      <c r="SJ12" s="33">
        <v>126</v>
      </c>
      <c r="SK12" s="35">
        <v>6653.6</v>
      </c>
      <c r="SL12" s="35">
        <v>6653.6</v>
      </c>
      <c r="SM12" s="35">
        <v>6653.6</v>
      </c>
      <c r="SN12" s="34">
        <v>725.7</v>
      </c>
      <c r="SO12" s="34">
        <v>725.7</v>
      </c>
      <c r="SP12" s="34">
        <v>706.2</v>
      </c>
      <c r="SQ12" s="36">
        <v>1213.2</v>
      </c>
      <c r="SR12" s="13">
        <v>1281.5</v>
      </c>
      <c r="SS12" s="13">
        <v>1281.5</v>
      </c>
      <c r="ST12" s="13"/>
      <c r="SU12" s="13"/>
      <c r="SV12" s="13"/>
      <c r="SW12" s="36">
        <v>3822</v>
      </c>
      <c r="SX12" s="13">
        <v>2852</v>
      </c>
      <c r="SY12" s="13">
        <v>2482.1999999999998</v>
      </c>
      <c r="SZ12" s="36">
        <v>59472</v>
      </c>
      <c r="TA12" s="13">
        <v>53959.71</v>
      </c>
      <c r="TB12" s="13">
        <v>53254.2</v>
      </c>
      <c r="TC12" s="13">
        <v>289.7</v>
      </c>
      <c r="TD12" s="13">
        <v>289.7</v>
      </c>
      <c r="TE12" s="13">
        <v>289.7</v>
      </c>
      <c r="TF12" s="13">
        <v>10851.6</v>
      </c>
      <c r="TG12" s="13">
        <v>10851.6</v>
      </c>
      <c r="TH12" s="13">
        <v>10765.1</v>
      </c>
      <c r="TI12" s="13">
        <v>1770.7</v>
      </c>
      <c r="TJ12" s="13">
        <v>1770.7</v>
      </c>
      <c r="TK12" s="13">
        <v>1770.7</v>
      </c>
      <c r="TL12" s="36">
        <v>374.5</v>
      </c>
      <c r="TM12" s="13">
        <v>374.5</v>
      </c>
      <c r="TN12" s="13">
        <v>349.7</v>
      </c>
      <c r="TO12" s="27">
        <v>126.3</v>
      </c>
      <c r="TP12" s="27">
        <v>126.3</v>
      </c>
      <c r="TQ12" s="27">
        <v>126.3</v>
      </c>
      <c r="TR12" s="27">
        <v>15168</v>
      </c>
      <c r="TS12" s="27">
        <v>15168</v>
      </c>
      <c r="TT12" s="27">
        <v>15168</v>
      </c>
      <c r="TU12" s="13">
        <v>706</v>
      </c>
      <c r="TV12" s="13">
        <v>765</v>
      </c>
      <c r="TW12" s="13">
        <v>765</v>
      </c>
      <c r="TX12" s="37">
        <v>648.9</v>
      </c>
      <c r="TY12" s="37">
        <v>648.9</v>
      </c>
      <c r="TZ12" s="37">
        <v>648.9</v>
      </c>
      <c r="UA12" s="37">
        <v>17</v>
      </c>
      <c r="UB12" s="37">
        <v>17</v>
      </c>
      <c r="UC12" s="13">
        <v>4.9000000000000004</v>
      </c>
      <c r="UD12" s="13">
        <f t="shared" si="19"/>
        <v>2642.8</v>
      </c>
      <c r="UE12" s="13">
        <f t="shared" si="20"/>
        <v>43540</v>
      </c>
      <c r="UF12" s="13">
        <f t="shared" si="21"/>
        <v>43388.5</v>
      </c>
      <c r="UG12" s="14">
        <f t="shared" si="22"/>
        <v>16.417625245951264</v>
      </c>
      <c r="UH12" s="14">
        <f t="shared" ref="UH12:UH33" si="24">UF12/UE12</f>
        <v>0.9965204409738172</v>
      </c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41">
        <v>1792.8</v>
      </c>
      <c r="UV12" s="13">
        <v>1287.0999999999999</v>
      </c>
      <c r="UW12" s="13">
        <v>1287.0999999999999</v>
      </c>
      <c r="UX12" s="13"/>
      <c r="UY12" s="13">
        <v>22347.1</v>
      </c>
      <c r="UZ12" s="13">
        <v>22347.1</v>
      </c>
      <c r="VA12" s="41">
        <v>750</v>
      </c>
      <c r="VB12" s="13">
        <v>688</v>
      </c>
      <c r="VC12" s="13">
        <v>688</v>
      </c>
      <c r="VD12" s="13"/>
      <c r="VE12" s="13"/>
      <c r="VF12" s="13"/>
      <c r="VG12" s="13"/>
      <c r="VH12" s="13">
        <v>5109</v>
      </c>
      <c r="VI12" s="13">
        <v>4957.5</v>
      </c>
      <c r="VJ12" s="13"/>
      <c r="VK12" s="13"/>
      <c r="VL12" s="13"/>
      <c r="VM12" s="13"/>
      <c r="VN12" s="13"/>
      <c r="VO12" s="13"/>
      <c r="VP12" s="13"/>
      <c r="VQ12" s="13">
        <v>78.900000000000006</v>
      </c>
      <c r="VR12" s="13">
        <v>78.900000000000006</v>
      </c>
      <c r="VS12" s="13"/>
      <c r="VT12" s="13"/>
      <c r="VU12" s="13"/>
      <c r="VV12" s="13"/>
      <c r="VW12" s="13"/>
      <c r="VX12" s="13"/>
      <c r="VY12" s="13"/>
      <c r="VZ12" s="13"/>
      <c r="WA12" s="13"/>
      <c r="WB12" s="48">
        <f>200-100</f>
        <v>100</v>
      </c>
      <c r="WC12" s="13">
        <v>100</v>
      </c>
      <c r="WD12" s="13">
        <v>100</v>
      </c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>
        <v>12450.2</v>
      </c>
      <c r="WV12" s="13">
        <v>12450.2</v>
      </c>
      <c r="WW12" s="13"/>
      <c r="WX12" s="13">
        <v>1479.7</v>
      </c>
      <c r="WY12" s="13">
        <v>1479.7</v>
      </c>
      <c r="WZ12" s="15"/>
    </row>
    <row r="13" spans="1:683" ht="15.75">
      <c r="A13" s="10" t="s">
        <v>3</v>
      </c>
      <c r="B13" s="11">
        <f t="shared" si="0"/>
        <v>1154945.2770684171</v>
      </c>
      <c r="C13" s="11">
        <f t="shared" si="1"/>
        <v>1212114.0999999999</v>
      </c>
      <c r="D13" s="11">
        <f t="shared" si="2"/>
        <v>1208840.0999999999</v>
      </c>
      <c r="E13" s="12">
        <f t="shared" si="4"/>
        <v>1.0466643952762709</v>
      </c>
      <c r="F13" s="12">
        <f t="shared" si="5"/>
        <v>0.99729893415149617</v>
      </c>
      <c r="G13" s="11">
        <f t="shared" si="6"/>
        <v>161186</v>
      </c>
      <c r="H13" s="11">
        <f t="shared" si="7"/>
        <v>162521</v>
      </c>
      <c r="I13" s="11">
        <f t="shared" si="8"/>
        <v>162521</v>
      </c>
      <c r="J13" s="12">
        <f t="shared" si="9"/>
        <v>1.008282357028526</v>
      </c>
      <c r="K13" s="12">
        <f t="shared" si="10"/>
        <v>1</v>
      </c>
      <c r="L13" s="27">
        <v>102036.9</v>
      </c>
      <c r="M13" s="27">
        <v>102036.9</v>
      </c>
      <c r="N13" s="27">
        <v>102036.9</v>
      </c>
      <c r="O13" s="27">
        <v>59149.1</v>
      </c>
      <c r="P13" s="13">
        <v>60484.1</v>
      </c>
      <c r="Q13" s="13">
        <v>60484.1</v>
      </c>
      <c r="R13" s="13"/>
      <c r="S13" s="13"/>
      <c r="T13" s="13"/>
      <c r="U13" s="13"/>
      <c r="V13" s="13"/>
      <c r="W13" s="13"/>
      <c r="X13" s="13">
        <f t="shared" si="11"/>
        <v>599707.47706841712</v>
      </c>
      <c r="Y13" s="13">
        <f t="shared" si="12"/>
        <v>608471.30000000005</v>
      </c>
      <c r="Z13" s="13">
        <f t="shared" si="13"/>
        <v>606807.1</v>
      </c>
      <c r="AA13" s="14">
        <f t="shared" si="14"/>
        <v>1.0118384765957702</v>
      </c>
      <c r="AB13" s="14">
        <f t="shared" si="15"/>
        <v>0.99726494906168939</v>
      </c>
      <c r="AC13" s="13"/>
      <c r="AD13" s="13"/>
      <c r="AE13" s="13"/>
      <c r="AF13" s="13">
        <v>78000</v>
      </c>
      <c r="AG13" s="13">
        <v>0</v>
      </c>
      <c r="AH13" s="13"/>
      <c r="AI13" s="13">
        <v>107286.1</v>
      </c>
      <c r="AJ13" s="13">
        <v>104629.8</v>
      </c>
      <c r="AK13" s="13">
        <v>104629.8</v>
      </c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>
        <v>166.4</v>
      </c>
      <c r="AZ13" s="13">
        <v>166.4</v>
      </c>
      <c r="BA13" s="13"/>
      <c r="BB13" s="13">
        <v>2732.4</v>
      </c>
      <c r="BC13" s="13">
        <v>2609.2999999999997</v>
      </c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>
        <v>23654.9</v>
      </c>
      <c r="BU13" s="13">
        <v>23654.9</v>
      </c>
      <c r="BV13" s="13"/>
      <c r="BW13" s="13">
        <v>950</v>
      </c>
      <c r="BX13" s="13">
        <v>950</v>
      </c>
      <c r="BY13" s="13"/>
      <c r="BZ13" s="13"/>
      <c r="CA13" s="13"/>
      <c r="CB13" s="13"/>
      <c r="CC13" s="13"/>
      <c r="CD13" s="13"/>
      <c r="CE13" s="13"/>
      <c r="CF13" s="13">
        <v>373.6</v>
      </c>
      <c r="CG13" s="13">
        <v>373.6</v>
      </c>
      <c r="CH13" s="13"/>
      <c r="CI13" s="13"/>
      <c r="CJ13" s="13"/>
      <c r="CK13" s="13">
        <v>199.4</v>
      </c>
      <c r="CL13" s="13">
        <v>199.4</v>
      </c>
      <c r="CM13" s="13">
        <v>199.3</v>
      </c>
      <c r="CN13" s="13">
        <v>2675.6</v>
      </c>
      <c r="CO13" s="13">
        <v>2675.6</v>
      </c>
      <c r="CP13" s="13">
        <v>2514.9</v>
      </c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>
        <v>1685.9</v>
      </c>
      <c r="DD13" s="13">
        <v>1663.1</v>
      </c>
      <c r="DE13" s="13">
        <v>1663</v>
      </c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>
        <v>129.30000000000001</v>
      </c>
      <c r="DT13" s="13">
        <v>129.30000000000001</v>
      </c>
      <c r="DU13" s="13"/>
      <c r="DV13" s="13">
        <v>1772.5</v>
      </c>
      <c r="DW13" s="13">
        <v>1772.5</v>
      </c>
      <c r="DX13" s="13">
        <v>2050.1</v>
      </c>
      <c r="DY13" s="13">
        <v>2050.1</v>
      </c>
      <c r="DZ13" s="13">
        <v>1322.1</v>
      </c>
      <c r="EA13" s="13"/>
      <c r="EB13" s="13"/>
      <c r="EC13" s="13"/>
      <c r="ED13" s="13"/>
      <c r="EE13" s="13"/>
      <c r="EF13" s="13"/>
      <c r="EG13" s="13"/>
      <c r="EH13" s="13"/>
      <c r="EI13" s="13"/>
      <c r="EJ13" s="13">
        <v>300</v>
      </c>
      <c r="EK13" s="13">
        <v>300</v>
      </c>
      <c r="EL13" s="13">
        <v>300</v>
      </c>
      <c r="EM13" s="13"/>
      <c r="EN13" s="13"/>
      <c r="EO13" s="13"/>
      <c r="EP13" s="13"/>
      <c r="EQ13" s="13"/>
      <c r="ER13" s="13"/>
      <c r="ES13" s="13">
        <v>3000.1</v>
      </c>
      <c r="ET13" s="13">
        <v>3000.1</v>
      </c>
      <c r="EU13" s="13">
        <v>3000.1</v>
      </c>
      <c r="EV13" s="13">
        <v>404.6</v>
      </c>
      <c r="EW13" s="13">
        <v>404.6</v>
      </c>
      <c r="EX13" s="13">
        <v>404.6</v>
      </c>
      <c r="EY13" s="13">
        <v>406.17706841711737</v>
      </c>
      <c r="EZ13" s="13">
        <v>72</v>
      </c>
      <c r="FA13" s="13">
        <v>72</v>
      </c>
      <c r="FB13" s="13">
        <v>744.1</v>
      </c>
      <c r="FC13" s="13">
        <v>744.1</v>
      </c>
      <c r="FD13" s="13">
        <v>744.1</v>
      </c>
      <c r="FE13" s="13">
        <v>432.4</v>
      </c>
      <c r="FF13" s="13">
        <v>432.4</v>
      </c>
      <c r="FG13" s="13">
        <v>432.4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>
        <v>7700</v>
      </c>
      <c r="FX13" s="13">
        <v>7700</v>
      </c>
      <c r="FY13" s="13">
        <v>7642</v>
      </c>
      <c r="FZ13" s="13">
        <v>484</v>
      </c>
      <c r="GA13" s="13">
        <v>484</v>
      </c>
      <c r="GB13" s="13">
        <v>484</v>
      </c>
      <c r="GC13" s="13"/>
      <c r="GD13" s="13"/>
      <c r="GE13" s="13"/>
      <c r="GF13" s="13"/>
      <c r="GG13" s="13"/>
      <c r="GH13" s="13"/>
      <c r="GI13" s="13"/>
      <c r="GJ13" s="13"/>
      <c r="GK13" s="13"/>
      <c r="GL13" s="13">
        <v>1887.1</v>
      </c>
      <c r="GM13" s="13"/>
      <c r="GN13" s="13"/>
      <c r="GO13" s="13"/>
      <c r="GP13" s="13"/>
      <c r="GQ13" s="13"/>
      <c r="GR13" s="13"/>
      <c r="GS13" s="13"/>
      <c r="GT13" s="13"/>
      <c r="GV13" s="72"/>
      <c r="GW13" s="51"/>
      <c r="GX13" s="13"/>
      <c r="GY13" s="13"/>
      <c r="GZ13" s="13"/>
      <c r="HA13" s="13">
        <v>4518.3999999999996</v>
      </c>
      <c r="HB13" s="13">
        <v>2214.6999999999998</v>
      </c>
      <c r="HC13" s="13">
        <v>2214.7000000000003</v>
      </c>
      <c r="HD13" s="13"/>
      <c r="HE13" s="13"/>
      <c r="HF13" s="13"/>
      <c r="HG13" s="13"/>
      <c r="HH13" s="13"/>
      <c r="HI13" s="13"/>
      <c r="HJ13" s="13"/>
      <c r="HK13" s="13"/>
      <c r="HL13" s="13"/>
      <c r="HM13" s="13">
        <v>1443</v>
      </c>
      <c r="HN13" s="13">
        <v>1315.3</v>
      </c>
      <c r="HO13" s="13">
        <v>1315.3</v>
      </c>
      <c r="HP13" s="13"/>
      <c r="HQ13" s="13">
        <v>2363.8000000000002</v>
      </c>
      <c r="HR13" s="13">
        <v>2363.8000000000002</v>
      </c>
      <c r="HS13" s="13"/>
      <c r="HT13" s="13">
        <v>944.3</v>
      </c>
      <c r="HU13" s="13">
        <v>944.3</v>
      </c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>
        <v>344022.9</v>
      </c>
      <c r="IU13" s="13">
        <v>364588</v>
      </c>
      <c r="IV13" s="13">
        <v>364588</v>
      </c>
      <c r="IW13" s="13"/>
      <c r="IX13" s="13"/>
      <c r="IY13" s="13"/>
      <c r="IZ13" s="13"/>
      <c r="JA13" s="13"/>
      <c r="JB13" s="13"/>
      <c r="JC13" s="13"/>
      <c r="JD13" s="13"/>
      <c r="JE13" s="13"/>
      <c r="JF13" s="13">
        <v>1020</v>
      </c>
      <c r="JG13" s="13">
        <v>0</v>
      </c>
      <c r="JH13" s="13">
        <v>0</v>
      </c>
      <c r="JI13" s="13">
        <v>16900</v>
      </c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>
        <v>9.5</v>
      </c>
      <c r="JV13" s="13">
        <v>0</v>
      </c>
      <c r="JW13" s="13">
        <v>0</v>
      </c>
      <c r="JX13" s="13">
        <v>1639</v>
      </c>
      <c r="JY13" s="13">
        <v>1311.4</v>
      </c>
      <c r="JZ13" s="13">
        <v>1311.4</v>
      </c>
      <c r="KA13" s="13">
        <v>531</v>
      </c>
      <c r="KB13" s="13">
        <v>531</v>
      </c>
      <c r="KC13" s="13">
        <v>531</v>
      </c>
      <c r="KD13" s="13">
        <v>2234.1</v>
      </c>
      <c r="KE13" s="13">
        <v>2067.1999999999998</v>
      </c>
      <c r="KF13" s="13">
        <v>2066.3000000000002</v>
      </c>
      <c r="KG13" s="13"/>
      <c r="KH13" s="13">
        <v>25400.1</v>
      </c>
      <c r="KI13" s="13">
        <v>25400.1</v>
      </c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>
        <v>659.7</v>
      </c>
      <c r="KU13" s="13">
        <v>659.7</v>
      </c>
      <c r="KV13" s="13"/>
      <c r="KW13" s="13">
        <v>251.6</v>
      </c>
      <c r="KX13" s="13">
        <v>251.6</v>
      </c>
      <c r="KY13" s="13"/>
      <c r="KZ13" s="13"/>
      <c r="LA13" s="13"/>
      <c r="LB13" s="13">
        <v>19200</v>
      </c>
      <c r="LC13" s="13">
        <v>19200</v>
      </c>
      <c r="LD13" s="13">
        <v>18848.2</v>
      </c>
      <c r="LE13" s="13"/>
      <c r="LF13" s="13"/>
      <c r="LG13" s="13"/>
      <c r="LH13" s="13"/>
      <c r="LI13" s="13">
        <v>3306.1</v>
      </c>
      <c r="LJ13" s="13">
        <v>3306.1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>
        <v>2075</v>
      </c>
      <c r="LV13" s="13">
        <v>1833.6</v>
      </c>
      <c r="LW13" s="13"/>
      <c r="LX13" s="13"/>
      <c r="LY13" s="13"/>
      <c r="LZ13" s="13">
        <v>934</v>
      </c>
      <c r="MA13" s="13">
        <v>9925.2999999999993</v>
      </c>
      <c r="MB13" s="13">
        <v>9925.2999999999993</v>
      </c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>
        <v>8064.6</v>
      </c>
      <c r="NC13" s="13">
        <v>8064.5</v>
      </c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>
        <v>6982.3</v>
      </c>
      <c r="NX13" s="13">
        <v>6982.3</v>
      </c>
      <c r="NY13" s="13"/>
      <c r="NZ13" s="13"/>
      <c r="OA13" s="13"/>
      <c r="OB13" s="13"/>
      <c r="OC13" s="13"/>
      <c r="OD13" s="13"/>
      <c r="OE13" s="13"/>
      <c r="OF13" s="13">
        <v>1486.6</v>
      </c>
      <c r="OG13" s="13">
        <v>1486.6</v>
      </c>
      <c r="OH13" s="13"/>
      <c r="OI13" s="13"/>
      <c r="OJ13" s="13"/>
      <c r="OK13" s="13"/>
      <c r="OL13" s="13">
        <v>1650</v>
      </c>
      <c r="OM13" s="13">
        <v>1650</v>
      </c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>
        <f t="shared" si="3"/>
        <v>390373.49999999988</v>
      </c>
      <c r="PV13" s="13">
        <f t="shared" si="16"/>
        <v>393203.09999999992</v>
      </c>
      <c r="PW13" s="13">
        <f t="shared" si="17"/>
        <v>392151.19999999995</v>
      </c>
      <c r="PX13" s="14">
        <f t="shared" si="23"/>
        <v>1.0045538439468868</v>
      </c>
      <c r="PY13" s="14">
        <f t="shared" si="18"/>
        <v>0.99732479220026504</v>
      </c>
      <c r="PZ13" s="29">
        <v>28</v>
      </c>
      <c r="QA13" s="29">
        <v>28</v>
      </c>
      <c r="QB13" s="29">
        <v>28</v>
      </c>
      <c r="QC13" s="31">
        <v>1.4</v>
      </c>
      <c r="QD13" s="31">
        <v>1.4</v>
      </c>
      <c r="QE13" s="13">
        <v>0</v>
      </c>
      <c r="QF13" s="29">
        <v>114.1</v>
      </c>
      <c r="QG13" s="29">
        <v>114.1</v>
      </c>
      <c r="QH13" s="29">
        <v>114.1</v>
      </c>
      <c r="QI13" s="40">
        <v>798.7</v>
      </c>
      <c r="QJ13" s="13"/>
      <c r="QK13" s="13"/>
      <c r="QL13" s="13">
        <v>50.5</v>
      </c>
      <c r="QM13" s="13">
        <v>50.5</v>
      </c>
      <c r="QN13" s="13">
        <v>50.5</v>
      </c>
      <c r="QO13" s="13">
        <v>683.4</v>
      </c>
      <c r="QP13" s="13">
        <v>683.4</v>
      </c>
      <c r="QQ13" s="13">
        <v>683.4</v>
      </c>
      <c r="QR13" s="13"/>
      <c r="QS13" s="13"/>
      <c r="QT13" s="13"/>
      <c r="QU13" s="13"/>
      <c r="QV13" s="13"/>
      <c r="QW13" s="13"/>
      <c r="QX13" s="13">
        <v>0.6</v>
      </c>
      <c r="QY13" s="13">
        <v>0</v>
      </c>
      <c r="QZ13" s="13">
        <v>0</v>
      </c>
      <c r="RA13" s="13">
        <v>553.6</v>
      </c>
      <c r="RB13" s="13">
        <v>359.3</v>
      </c>
      <c r="RC13" s="13">
        <v>359.3</v>
      </c>
      <c r="RD13" s="13">
        <v>479.7</v>
      </c>
      <c r="RE13" s="13">
        <v>279.7</v>
      </c>
      <c r="RF13" s="13">
        <v>279.7</v>
      </c>
      <c r="RG13" s="13">
        <v>0.2</v>
      </c>
      <c r="RH13" s="13">
        <v>0</v>
      </c>
      <c r="RI13" s="13">
        <v>0</v>
      </c>
      <c r="RJ13" s="13">
        <v>96116.5</v>
      </c>
      <c r="RK13" s="13">
        <v>93070.1</v>
      </c>
      <c r="RL13" s="13">
        <v>93070.1</v>
      </c>
      <c r="RM13" s="32">
        <v>470.3</v>
      </c>
      <c r="RN13" s="13">
        <v>490.5</v>
      </c>
      <c r="RO13" s="13">
        <v>490.5</v>
      </c>
      <c r="RP13" s="29">
        <f>1880+226322</f>
        <v>228202</v>
      </c>
      <c r="RQ13" s="13">
        <v>235261.6</v>
      </c>
      <c r="RR13" s="13">
        <v>235261.6</v>
      </c>
      <c r="RS13" s="13"/>
      <c r="RT13" s="13"/>
      <c r="RU13" s="13"/>
      <c r="RV13" s="29">
        <v>8287.6</v>
      </c>
      <c r="RW13" s="57">
        <v>5428.2</v>
      </c>
      <c r="RX13" s="1">
        <v>5428.2</v>
      </c>
      <c r="RY13" s="13"/>
      <c r="RZ13" s="13">
        <v>535.5</v>
      </c>
      <c r="SA13" s="13">
        <v>484.3</v>
      </c>
      <c r="SB13" s="13"/>
      <c r="SC13" s="13"/>
      <c r="SD13" s="13"/>
      <c r="SE13" s="29">
        <v>438</v>
      </c>
      <c r="SF13" s="13">
        <v>500</v>
      </c>
      <c r="SG13" s="13">
        <v>500</v>
      </c>
      <c r="SH13" s="33">
        <v>231.1</v>
      </c>
      <c r="SI13" s="33">
        <v>231.1</v>
      </c>
      <c r="SJ13" s="33">
        <v>231.1</v>
      </c>
      <c r="SK13" s="35">
        <v>4146.2</v>
      </c>
      <c r="SL13" s="35">
        <v>4146.2</v>
      </c>
      <c r="SM13" s="35">
        <v>4146.2</v>
      </c>
      <c r="SN13" s="34">
        <v>806.3</v>
      </c>
      <c r="SO13" s="34">
        <v>806.3</v>
      </c>
      <c r="SP13" s="34">
        <v>806.3</v>
      </c>
      <c r="SQ13" s="36">
        <v>582.29999999999995</v>
      </c>
      <c r="SR13" s="13">
        <v>672.9</v>
      </c>
      <c r="SS13" s="13">
        <v>672.9</v>
      </c>
      <c r="ST13" s="13"/>
      <c r="SU13" s="13"/>
      <c r="SV13" s="13"/>
      <c r="SW13" s="36">
        <v>3822</v>
      </c>
      <c r="SX13" s="13">
        <v>3022</v>
      </c>
      <c r="SY13" s="13">
        <v>2625.2</v>
      </c>
      <c r="SZ13" s="36">
        <v>15066</v>
      </c>
      <c r="TA13" s="13">
        <v>17766</v>
      </c>
      <c r="TB13" s="13">
        <v>17163.5</v>
      </c>
      <c r="TC13" s="13">
        <v>165.8</v>
      </c>
      <c r="TD13" s="13">
        <v>165.8</v>
      </c>
      <c r="TE13" s="13">
        <v>165.8</v>
      </c>
      <c r="TF13" s="13">
        <v>5233.8999999999996</v>
      </c>
      <c r="TG13" s="13">
        <v>5233.8999999999996</v>
      </c>
      <c r="TH13" s="13">
        <v>5233.8999999999996</v>
      </c>
      <c r="TI13" s="13">
        <v>1661.1</v>
      </c>
      <c r="TJ13" s="13">
        <v>1661.1</v>
      </c>
      <c r="TK13" s="13">
        <v>1661.1</v>
      </c>
      <c r="TL13" s="36">
        <v>189</v>
      </c>
      <c r="TM13" s="13">
        <v>365.2</v>
      </c>
      <c r="TN13" s="13">
        <v>365.2</v>
      </c>
      <c r="TO13" s="27">
        <v>159.6</v>
      </c>
      <c r="TP13" s="27">
        <v>159.6</v>
      </c>
      <c r="TQ13" s="27">
        <v>159.6</v>
      </c>
      <c r="TR13" s="27">
        <v>20097.599999999999</v>
      </c>
      <c r="TS13" s="27">
        <v>20097.599999999999</v>
      </c>
      <c r="TT13" s="27">
        <v>20097.599999999999</v>
      </c>
      <c r="TU13" s="13">
        <v>1256</v>
      </c>
      <c r="TV13" s="13">
        <v>1361.6</v>
      </c>
      <c r="TW13" s="13">
        <v>1361.6</v>
      </c>
      <c r="TX13" s="37">
        <v>721</v>
      </c>
      <c r="TY13" s="13">
        <v>700.5</v>
      </c>
      <c r="TZ13" s="13">
        <v>700.5</v>
      </c>
      <c r="UA13" s="37">
        <v>11</v>
      </c>
      <c r="UB13" s="37">
        <v>11</v>
      </c>
      <c r="UC13" s="13">
        <v>11</v>
      </c>
      <c r="UD13" s="13">
        <f t="shared" si="19"/>
        <v>3678.3</v>
      </c>
      <c r="UE13" s="13">
        <f t="shared" si="20"/>
        <v>47918.7</v>
      </c>
      <c r="UF13" s="13">
        <f t="shared" si="21"/>
        <v>47360.800000000003</v>
      </c>
      <c r="UG13" s="14">
        <f t="shared" si="22"/>
        <v>12.875730636435311</v>
      </c>
      <c r="UH13" s="14">
        <f t="shared" si="24"/>
        <v>0.98835736361796134</v>
      </c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41">
        <v>2796.3</v>
      </c>
      <c r="UV13" s="13">
        <v>2007.6</v>
      </c>
      <c r="UW13" s="13">
        <v>2007.6</v>
      </c>
      <c r="UX13" s="13"/>
      <c r="UY13" s="13">
        <v>29548.6</v>
      </c>
      <c r="UZ13" s="13">
        <v>29548.6</v>
      </c>
      <c r="VA13" s="41">
        <v>782</v>
      </c>
      <c r="VB13" s="13">
        <v>750</v>
      </c>
      <c r="VC13" s="13">
        <v>750</v>
      </c>
      <c r="VD13" s="13"/>
      <c r="VE13" s="13"/>
      <c r="VF13" s="13"/>
      <c r="VG13" s="13"/>
      <c r="VH13" s="13">
        <v>5989.2</v>
      </c>
      <c r="VI13" s="13">
        <v>5432.4</v>
      </c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28">
        <v>100</v>
      </c>
      <c r="WC13" s="13">
        <v>56.1</v>
      </c>
      <c r="WD13" s="13">
        <v>55</v>
      </c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>
        <v>9567.2000000000007</v>
      </c>
      <c r="WY13" s="13">
        <v>9567.2000000000007</v>
      </c>
      <c r="WZ13" s="15"/>
    </row>
    <row r="14" spans="1:683">
      <c r="A14" s="10" t="s">
        <v>4</v>
      </c>
      <c r="B14" s="11">
        <f t="shared" si="0"/>
        <v>586687.53758735338</v>
      </c>
      <c r="C14" s="11">
        <f t="shared" si="1"/>
        <v>602264.89999999991</v>
      </c>
      <c r="D14" s="11">
        <f t="shared" si="2"/>
        <v>597733</v>
      </c>
      <c r="E14" s="12">
        <f t="shared" si="4"/>
        <v>1.0188268229764503</v>
      </c>
      <c r="F14" s="12">
        <f t="shared" si="5"/>
        <v>0.99247523805554683</v>
      </c>
      <c r="G14" s="11">
        <f t="shared" si="6"/>
        <v>126147.20000000001</v>
      </c>
      <c r="H14" s="11">
        <f t="shared" si="7"/>
        <v>101599.8</v>
      </c>
      <c r="I14" s="11">
        <f t="shared" si="8"/>
        <v>101599.8</v>
      </c>
      <c r="J14" s="12">
        <f t="shared" si="9"/>
        <v>0.80540669947489907</v>
      </c>
      <c r="K14" s="12">
        <f t="shared" si="10"/>
        <v>1</v>
      </c>
      <c r="L14" s="27">
        <v>101599.8</v>
      </c>
      <c r="M14" s="27">
        <v>101599.8</v>
      </c>
      <c r="N14" s="27">
        <v>101599.8</v>
      </c>
      <c r="O14" s="27">
        <v>24547.4</v>
      </c>
      <c r="P14" s="13"/>
      <c r="Q14" s="13"/>
      <c r="R14" s="13"/>
      <c r="S14" s="13"/>
      <c r="T14" s="13"/>
      <c r="U14" s="13"/>
      <c r="V14" s="13"/>
      <c r="W14" s="13"/>
      <c r="X14" s="13">
        <f t="shared" si="11"/>
        <v>166610.24730075992</v>
      </c>
      <c r="Y14" s="13">
        <f t="shared" si="12"/>
        <v>197021.7</v>
      </c>
      <c r="Z14" s="13">
        <f t="shared" si="13"/>
        <v>193952.30000000002</v>
      </c>
      <c r="AA14" s="14">
        <f t="shared" si="14"/>
        <v>1.1641078693670206</v>
      </c>
      <c r="AB14" s="14">
        <f t="shared" si="15"/>
        <v>0.98442100540194311</v>
      </c>
      <c r="AC14" s="13"/>
      <c r="AD14" s="13"/>
      <c r="AE14" s="13"/>
      <c r="AF14" s="13"/>
      <c r="AG14" s="13"/>
      <c r="AH14" s="13"/>
      <c r="AI14" s="13"/>
      <c r="AJ14" s="13"/>
      <c r="AK14" s="13"/>
      <c r="AL14" s="13">
        <v>42589.9</v>
      </c>
      <c r="AM14" s="13">
        <v>24460.3</v>
      </c>
      <c r="AN14" s="13">
        <v>24460.3</v>
      </c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756.8</v>
      </c>
      <c r="AZ14" s="13">
        <v>756.8</v>
      </c>
      <c r="BA14" s="13"/>
      <c r="BB14" s="13">
        <v>2551</v>
      </c>
      <c r="BC14" s="13">
        <v>1838.5</v>
      </c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>
        <v>10732.4</v>
      </c>
      <c r="BU14" s="13">
        <v>10732.4</v>
      </c>
      <c r="BV14" s="13"/>
      <c r="BW14" s="13">
        <v>820</v>
      </c>
      <c r="BX14" s="13">
        <v>820</v>
      </c>
      <c r="BY14" s="13"/>
      <c r="BZ14" s="13"/>
      <c r="CA14" s="13"/>
      <c r="CB14" s="13"/>
      <c r="CC14" s="13"/>
      <c r="CD14" s="13"/>
      <c r="CE14" s="13"/>
      <c r="CF14" s="13">
        <v>373.6</v>
      </c>
      <c r="CG14" s="13">
        <v>373.6</v>
      </c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>
        <v>11.1</v>
      </c>
      <c r="DA14" s="13">
        <v>38.4</v>
      </c>
      <c r="DB14" s="13">
        <v>38.4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>
        <v>234</v>
      </c>
      <c r="DW14" s="13">
        <v>234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>
        <v>300</v>
      </c>
      <c r="EK14" s="13">
        <v>300</v>
      </c>
      <c r="EL14" s="13">
        <v>300</v>
      </c>
      <c r="EM14" s="13"/>
      <c r="EN14" s="13"/>
      <c r="EO14" s="13"/>
      <c r="EP14" s="13"/>
      <c r="EQ14" s="13"/>
      <c r="ER14" s="13"/>
      <c r="ES14" s="13">
        <v>1395.6</v>
      </c>
      <c r="ET14" s="13">
        <v>1395.6</v>
      </c>
      <c r="EU14" s="13">
        <v>1395.6</v>
      </c>
      <c r="EV14" s="13"/>
      <c r="EW14" s="13"/>
      <c r="EX14" s="13"/>
      <c r="EY14" s="13">
        <v>115.84730075990826</v>
      </c>
      <c r="EZ14" s="13">
        <v>0</v>
      </c>
      <c r="FA14" s="13">
        <v>0</v>
      </c>
      <c r="FB14" s="13">
        <v>511.3</v>
      </c>
      <c r="FC14" s="13">
        <v>511.3</v>
      </c>
      <c r="FD14" s="13">
        <v>511.3</v>
      </c>
      <c r="FE14" s="13">
        <v>297.10000000000002</v>
      </c>
      <c r="FF14" s="13">
        <v>297.10000000000002</v>
      </c>
      <c r="FG14" s="13">
        <v>297.10000000000002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>
        <v>172.5</v>
      </c>
      <c r="GA14" s="13">
        <v>172.5</v>
      </c>
      <c r="GB14" s="13">
        <v>172.5</v>
      </c>
      <c r="GC14" s="13"/>
      <c r="GD14" s="13"/>
      <c r="GE14" s="13"/>
      <c r="GF14" s="13"/>
      <c r="GG14" s="13"/>
      <c r="GH14" s="13"/>
      <c r="GI14" s="13"/>
      <c r="GJ14" s="13"/>
      <c r="GK14" s="13"/>
      <c r="GL14" s="13">
        <v>1257.7</v>
      </c>
      <c r="GM14" s="13"/>
      <c r="GN14" s="13"/>
      <c r="GO14" s="13"/>
      <c r="GP14" s="13"/>
      <c r="GQ14" s="13"/>
      <c r="GR14" s="13"/>
      <c r="GS14" s="13"/>
      <c r="GT14" s="13"/>
      <c r="GU14" s="13">
        <v>1108.8</v>
      </c>
      <c r="GV14" s="13">
        <v>1108.8</v>
      </c>
      <c r="GW14" s="1">
        <v>1050.8</v>
      </c>
      <c r="GX14" s="13"/>
      <c r="GY14" s="13"/>
      <c r="GZ14" s="13"/>
      <c r="HA14" s="13">
        <v>4518.3999999999996</v>
      </c>
      <c r="HB14" s="13">
        <v>2214.6999999999998</v>
      </c>
      <c r="HC14" s="13">
        <v>2214.7000000000003</v>
      </c>
      <c r="HD14" s="13">
        <v>77728.600000000006</v>
      </c>
      <c r="HE14" s="13">
        <v>111875.2</v>
      </c>
      <c r="HF14" s="13">
        <v>109576.8</v>
      </c>
      <c r="HG14" s="13"/>
      <c r="HH14" s="13"/>
      <c r="HI14" s="13"/>
      <c r="HJ14" s="13"/>
      <c r="HK14" s="13"/>
      <c r="HL14" s="13"/>
      <c r="HM14" s="13">
        <v>1018.2</v>
      </c>
      <c r="HN14" s="13">
        <v>1018.2</v>
      </c>
      <c r="HO14" s="13">
        <v>1018.2</v>
      </c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>
        <v>8224.6</v>
      </c>
      <c r="IU14" s="13">
        <v>0</v>
      </c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>
        <v>1530</v>
      </c>
      <c r="JG14" s="13">
        <v>0</v>
      </c>
      <c r="JH14" s="13">
        <v>0</v>
      </c>
      <c r="JI14" s="13">
        <v>9900</v>
      </c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>
        <v>7.8</v>
      </c>
      <c r="JV14" s="13">
        <v>0</v>
      </c>
      <c r="JW14" s="13">
        <v>0</v>
      </c>
      <c r="JX14" s="13">
        <v>1034</v>
      </c>
      <c r="JY14" s="13">
        <v>827.3</v>
      </c>
      <c r="JZ14" s="13">
        <v>827.3</v>
      </c>
      <c r="KA14" s="13">
        <v>1489.5</v>
      </c>
      <c r="KB14" s="13">
        <v>1489.5</v>
      </c>
      <c r="KC14" s="13">
        <v>1489.5</v>
      </c>
      <c r="KD14" s="13">
        <v>1117.0999999999999</v>
      </c>
      <c r="KE14" s="13">
        <v>1033.5999999999999</v>
      </c>
      <c r="KF14" s="13">
        <v>1033.0999999999999</v>
      </c>
      <c r="KG14" s="13"/>
      <c r="KH14" s="13">
        <v>11534.6</v>
      </c>
      <c r="KI14" s="13">
        <v>11534.6</v>
      </c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>
        <v>50</v>
      </c>
      <c r="KX14" s="13">
        <v>50</v>
      </c>
      <c r="KY14" s="13"/>
      <c r="KZ14" s="13"/>
      <c r="LA14" s="13"/>
      <c r="LB14" s="13">
        <v>8200</v>
      </c>
      <c r="LC14" s="13">
        <v>8200</v>
      </c>
      <c r="LD14" s="13">
        <v>8200</v>
      </c>
      <c r="LE14" s="13"/>
      <c r="LF14" s="13"/>
      <c r="LG14" s="13"/>
      <c r="LH14" s="13"/>
      <c r="LI14" s="13">
        <v>2192</v>
      </c>
      <c r="LJ14" s="13">
        <v>2192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>
        <v>20</v>
      </c>
      <c r="LV14" s="13">
        <v>20</v>
      </c>
      <c r="LW14" s="13"/>
      <c r="LX14" s="13"/>
      <c r="LY14" s="13"/>
      <c r="LZ14" s="13">
        <v>582.20000000000005</v>
      </c>
      <c r="MA14" s="13">
        <v>1178.5999999999999</v>
      </c>
      <c r="MB14" s="13">
        <v>1178.5999999999999</v>
      </c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>
        <v>3500</v>
      </c>
      <c r="MV14" s="13">
        <v>3500</v>
      </c>
      <c r="MW14" s="13">
        <v>3500</v>
      </c>
      <c r="MX14" s="13"/>
      <c r="MY14" s="13"/>
      <c r="MZ14" s="13"/>
      <c r="NA14" s="13"/>
      <c r="NB14" s="13">
        <v>972.7</v>
      </c>
      <c r="NC14" s="13">
        <v>972.7</v>
      </c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>
        <v>2017.7</v>
      </c>
      <c r="NU14" s="13">
        <v>2017.7</v>
      </c>
      <c r="NV14" s="13"/>
      <c r="NW14" s="13"/>
      <c r="NX14" s="13"/>
      <c r="NY14" s="13"/>
      <c r="NZ14" s="13">
        <v>1700</v>
      </c>
      <c r="OA14" s="13">
        <v>1700</v>
      </c>
      <c r="OB14" s="13"/>
      <c r="OC14" s="13"/>
      <c r="OD14" s="13"/>
      <c r="OE14" s="13"/>
      <c r="OF14" s="13">
        <v>684.5</v>
      </c>
      <c r="OG14" s="13">
        <v>684.5</v>
      </c>
      <c r="OH14" s="13"/>
      <c r="OI14" s="13"/>
      <c r="OJ14" s="13"/>
      <c r="OK14" s="13"/>
      <c r="OL14" s="13">
        <v>2761.3</v>
      </c>
      <c r="OM14" s="13">
        <v>2761.3</v>
      </c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>
        <f t="shared" si="3"/>
        <v>291059.49028659344</v>
      </c>
      <c r="PV14" s="13">
        <f t="shared" si="16"/>
        <v>285888.89999999997</v>
      </c>
      <c r="PW14" s="13">
        <f t="shared" si="17"/>
        <v>284991.2</v>
      </c>
      <c r="PX14" s="14">
        <f t="shared" si="23"/>
        <v>0.97915103101218848</v>
      </c>
      <c r="PY14" s="14">
        <f t="shared" si="18"/>
        <v>0.99685996902992757</v>
      </c>
      <c r="PZ14" s="29">
        <v>18</v>
      </c>
      <c r="QA14" s="29">
        <v>18</v>
      </c>
      <c r="QB14" s="29">
        <v>18</v>
      </c>
      <c r="QC14" s="31">
        <v>0.9</v>
      </c>
      <c r="QD14" s="31">
        <v>0.9</v>
      </c>
      <c r="QE14" s="31">
        <v>0.9</v>
      </c>
      <c r="QF14" s="29">
        <v>74.2</v>
      </c>
      <c r="QG14" s="29">
        <v>74.2</v>
      </c>
      <c r="QH14" s="29">
        <v>74.2</v>
      </c>
      <c r="QI14" s="40">
        <v>519.1</v>
      </c>
      <c r="QJ14" s="13"/>
      <c r="QK14" s="13"/>
      <c r="QL14" s="13">
        <v>33.4</v>
      </c>
      <c r="QM14" s="13">
        <v>33.4</v>
      </c>
      <c r="QN14" s="13">
        <v>33.4</v>
      </c>
      <c r="QO14" s="13">
        <v>494.3</v>
      </c>
      <c r="QP14" s="13">
        <v>494.3</v>
      </c>
      <c r="QQ14" s="13">
        <v>494.3</v>
      </c>
      <c r="QR14" s="13">
        <v>25709.8</v>
      </c>
      <c r="QS14" s="13">
        <v>24683.7</v>
      </c>
      <c r="QT14" s="13">
        <v>24683.7</v>
      </c>
      <c r="QU14" s="13">
        <v>3498.1000000000004</v>
      </c>
      <c r="QV14" s="13">
        <v>3409.6</v>
      </c>
      <c r="QW14" s="13">
        <v>3409.6</v>
      </c>
      <c r="QX14" s="13">
        <v>23.7</v>
      </c>
      <c r="QY14" s="13">
        <v>22.7</v>
      </c>
      <c r="QZ14" s="13">
        <v>22.7</v>
      </c>
      <c r="RA14" s="13">
        <v>2766.4</v>
      </c>
      <c r="RB14" s="13">
        <v>3230.8</v>
      </c>
      <c r="RC14" s="13">
        <v>3230.8</v>
      </c>
      <c r="RD14" s="13">
        <v>3118.4902865934419</v>
      </c>
      <c r="RE14" s="13">
        <v>3118.5</v>
      </c>
      <c r="RF14" s="13">
        <v>3118.5</v>
      </c>
      <c r="RG14" s="13">
        <v>3.9</v>
      </c>
      <c r="RH14" s="13">
        <v>5.0999999999999996</v>
      </c>
      <c r="RI14" s="13">
        <v>5.0999999999999996</v>
      </c>
      <c r="RJ14" s="13">
        <v>24488</v>
      </c>
      <c r="RK14" s="13">
        <v>21515</v>
      </c>
      <c r="RL14" s="13">
        <v>21515</v>
      </c>
      <c r="RM14" s="32">
        <v>305.7</v>
      </c>
      <c r="RN14" s="13">
        <v>318.8</v>
      </c>
      <c r="RO14" s="13">
        <v>318.8</v>
      </c>
      <c r="RP14" s="29">
        <f>330+146574.7</f>
        <v>146904.70000000001</v>
      </c>
      <c r="RQ14" s="13">
        <v>151093.9</v>
      </c>
      <c r="RR14" s="13">
        <v>151093.9</v>
      </c>
      <c r="RS14" s="13"/>
      <c r="RT14" s="13"/>
      <c r="RU14" s="13"/>
      <c r="RV14" s="29">
        <v>6627.7</v>
      </c>
      <c r="RW14" s="13">
        <v>3107</v>
      </c>
      <c r="RX14" s="13">
        <v>3107</v>
      </c>
      <c r="RY14" s="13"/>
      <c r="RZ14" s="13">
        <v>253</v>
      </c>
      <c r="SA14" s="13">
        <v>0</v>
      </c>
      <c r="SB14" s="13"/>
      <c r="SC14" s="13"/>
      <c r="SD14" s="13"/>
      <c r="SE14" s="29">
        <v>143</v>
      </c>
      <c r="SF14" s="13">
        <v>143</v>
      </c>
      <c r="SG14" s="13">
        <v>143</v>
      </c>
      <c r="SH14" s="33">
        <v>132</v>
      </c>
      <c r="SI14" s="33">
        <v>132</v>
      </c>
      <c r="SJ14" s="33">
        <v>132</v>
      </c>
      <c r="SK14" s="35">
        <v>4705.1000000000004</v>
      </c>
      <c r="SL14" s="35">
        <v>4705.1000000000004</v>
      </c>
      <c r="SM14" s="35">
        <v>4705.1000000000004</v>
      </c>
      <c r="SN14" s="34">
        <v>524.1</v>
      </c>
      <c r="SO14" s="34">
        <v>524.1</v>
      </c>
      <c r="SP14" s="34">
        <v>524.1</v>
      </c>
      <c r="SQ14" s="36">
        <v>1537.2</v>
      </c>
      <c r="SR14" s="13">
        <v>1677.9</v>
      </c>
      <c r="SS14" s="13">
        <v>1677.9</v>
      </c>
      <c r="ST14" s="13"/>
      <c r="SU14" s="13"/>
      <c r="SV14" s="13"/>
      <c r="SW14" s="36">
        <v>1377</v>
      </c>
      <c r="SX14" s="13">
        <v>1077</v>
      </c>
      <c r="SY14" s="13">
        <v>889.2</v>
      </c>
      <c r="SZ14" s="36">
        <v>42600</v>
      </c>
      <c r="TA14" s="13">
        <v>40600</v>
      </c>
      <c r="TB14" s="13">
        <v>40143.1</v>
      </c>
      <c r="TC14" s="13">
        <v>114.1</v>
      </c>
      <c r="TD14" s="13">
        <v>114.1</v>
      </c>
      <c r="TE14" s="13">
        <v>114.1</v>
      </c>
      <c r="TF14" s="13">
        <v>7642.6</v>
      </c>
      <c r="TG14" s="13">
        <v>7642.6</v>
      </c>
      <c r="TH14" s="13">
        <v>7642.6</v>
      </c>
      <c r="TI14" s="13">
        <v>1384.9</v>
      </c>
      <c r="TJ14" s="13">
        <v>1384.9</v>
      </c>
      <c r="TK14" s="13">
        <v>1384.9</v>
      </c>
      <c r="TL14" s="36">
        <v>374.5</v>
      </c>
      <c r="TM14" s="13">
        <v>536.29999999999995</v>
      </c>
      <c r="TN14" s="13">
        <v>536.29999999999995</v>
      </c>
      <c r="TO14" s="27">
        <v>0.4</v>
      </c>
      <c r="TP14" s="27">
        <v>0.4</v>
      </c>
      <c r="TQ14" s="27">
        <v>0.4</v>
      </c>
      <c r="TR14" s="27">
        <v>15041.6</v>
      </c>
      <c r="TS14" s="27">
        <v>15041.6</v>
      </c>
      <c r="TT14" s="27">
        <v>15041.6</v>
      </c>
      <c r="TU14" s="13">
        <v>408</v>
      </c>
      <c r="TV14" s="13">
        <v>442.4</v>
      </c>
      <c r="TW14" s="13">
        <v>442.4</v>
      </c>
      <c r="TX14" s="37">
        <v>468.6</v>
      </c>
      <c r="TY14" s="37">
        <v>468.6</v>
      </c>
      <c r="TZ14" s="37">
        <v>468.6</v>
      </c>
      <c r="UA14" s="37">
        <v>20</v>
      </c>
      <c r="UB14" s="37">
        <v>20</v>
      </c>
      <c r="UC14" s="13">
        <v>20</v>
      </c>
      <c r="UD14" s="13">
        <f t="shared" si="19"/>
        <v>2870.6</v>
      </c>
      <c r="UE14" s="13">
        <f t="shared" si="20"/>
        <v>17754.5</v>
      </c>
      <c r="UF14" s="13">
        <f t="shared" si="21"/>
        <v>17189.7</v>
      </c>
      <c r="UG14" s="14">
        <f t="shared" si="22"/>
        <v>5.988190622169582</v>
      </c>
      <c r="UH14" s="14">
        <f t="shared" si="24"/>
        <v>0.96818834661635078</v>
      </c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41">
        <v>2070.6</v>
      </c>
      <c r="UV14" s="13">
        <v>1486.6</v>
      </c>
      <c r="UW14" s="13">
        <v>1486.6</v>
      </c>
      <c r="UX14" s="13"/>
      <c r="UY14" s="13">
        <v>7737</v>
      </c>
      <c r="UZ14" s="13">
        <v>7737</v>
      </c>
      <c r="VA14" s="41">
        <v>610</v>
      </c>
      <c r="VB14" s="13">
        <v>360</v>
      </c>
      <c r="VC14" s="13">
        <v>360</v>
      </c>
      <c r="VD14" s="13"/>
      <c r="VE14" s="13"/>
      <c r="VF14" s="13"/>
      <c r="VG14" s="13"/>
      <c r="VH14" s="13">
        <v>4536.2</v>
      </c>
      <c r="VI14" s="13">
        <v>4525.8999999999996</v>
      </c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28">
        <v>190</v>
      </c>
      <c r="WC14" s="13">
        <v>190</v>
      </c>
      <c r="WD14" s="13">
        <v>190</v>
      </c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>
        <v>1557</v>
      </c>
      <c r="WV14" s="13">
        <v>1557</v>
      </c>
      <c r="WW14" s="13"/>
      <c r="WX14" s="13">
        <v>1887.7</v>
      </c>
      <c r="WY14" s="13">
        <v>1333.2</v>
      </c>
      <c r="WZ14" s="15"/>
    </row>
    <row r="15" spans="1:683">
      <c r="A15" s="10" t="s">
        <v>5</v>
      </c>
      <c r="B15" s="11">
        <f t="shared" si="0"/>
        <v>1044465.083009557</v>
      </c>
      <c r="C15" s="11">
        <f t="shared" si="1"/>
        <v>1168186.8029999998</v>
      </c>
      <c r="D15" s="11">
        <f t="shared" si="2"/>
        <v>1165205.2999999998</v>
      </c>
      <c r="E15" s="12">
        <f t="shared" si="4"/>
        <v>1.1156000511214199</v>
      </c>
      <c r="F15" s="12">
        <f t="shared" si="5"/>
        <v>0.99744775151341958</v>
      </c>
      <c r="G15" s="11">
        <f t="shared" si="6"/>
        <v>232787.9</v>
      </c>
      <c r="H15" s="11">
        <f t="shared" si="7"/>
        <v>232787.9</v>
      </c>
      <c r="I15" s="11">
        <f t="shared" si="8"/>
        <v>232787.9</v>
      </c>
      <c r="J15" s="12">
        <f t="shared" si="9"/>
        <v>1</v>
      </c>
      <c r="K15" s="12">
        <f t="shared" si="10"/>
        <v>1</v>
      </c>
      <c r="L15" s="27">
        <v>72328</v>
      </c>
      <c r="M15" s="27">
        <v>72328</v>
      </c>
      <c r="N15" s="27">
        <v>72328</v>
      </c>
      <c r="O15" s="27">
        <v>160459.9</v>
      </c>
      <c r="P15" s="13">
        <v>160459.9</v>
      </c>
      <c r="Q15" s="13">
        <v>160459.9</v>
      </c>
      <c r="R15" s="13"/>
      <c r="S15" s="13"/>
      <c r="T15" s="13"/>
      <c r="U15" s="13"/>
      <c r="V15" s="13"/>
      <c r="W15" s="13"/>
      <c r="X15" s="13">
        <f t="shared" si="11"/>
        <v>242266.78300955717</v>
      </c>
      <c r="Y15" s="13">
        <f t="shared" si="12"/>
        <v>282508.79999999999</v>
      </c>
      <c r="Z15" s="13">
        <f t="shared" si="13"/>
        <v>281799.5</v>
      </c>
      <c r="AA15" s="14">
        <f t="shared" si="14"/>
        <v>1.1631784452633083</v>
      </c>
      <c r="AB15" s="14">
        <f t="shared" ref="AB15:AB33" si="25">Z15/Y15</f>
        <v>0.99748928174980744</v>
      </c>
      <c r="AC15" s="13"/>
      <c r="AD15" s="13"/>
      <c r="AE15" s="13"/>
      <c r="AF15" s="13">
        <v>21385</v>
      </c>
      <c r="AG15" s="13">
        <v>18283</v>
      </c>
      <c r="AH15" s="13">
        <v>18283</v>
      </c>
      <c r="AI15" s="13">
        <v>87898.900000000009</v>
      </c>
      <c r="AJ15" s="13">
        <v>94771.199999999997</v>
      </c>
      <c r="AK15" s="13">
        <v>94771.199999999997</v>
      </c>
      <c r="AL15" s="13">
        <v>31593.4</v>
      </c>
      <c r="AM15" s="13">
        <v>20000</v>
      </c>
      <c r="AN15" s="13">
        <v>20000</v>
      </c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>
        <v>1227.5999999999999</v>
      </c>
      <c r="AZ15" s="13">
        <v>1227.5999999999999</v>
      </c>
      <c r="BA15" s="13"/>
      <c r="BB15" s="13">
        <v>4136.5</v>
      </c>
      <c r="BC15" s="13">
        <v>4089.2</v>
      </c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>
        <v>7312.2</v>
      </c>
      <c r="BU15" s="13">
        <v>7312.1</v>
      </c>
      <c r="BV15" s="13"/>
      <c r="BW15" s="13">
        <v>2557.3000000000002</v>
      </c>
      <c r="BX15" s="13">
        <v>2557.3000000000002</v>
      </c>
      <c r="BY15" s="13"/>
      <c r="BZ15" s="13"/>
      <c r="CA15" s="13"/>
      <c r="CB15" s="13"/>
      <c r="CC15" s="13"/>
      <c r="CD15" s="13"/>
      <c r="CE15" s="13"/>
      <c r="CF15" s="13">
        <v>373.6</v>
      </c>
      <c r="CG15" s="13">
        <v>373.6</v>
      </c>
      <c r="CH15" s="13"/>
      <c r="CI15" s="13"/>
      <c r="CJ15" s="13"/>
      <c r="CK15" s="13"/>
      <c r="CL15" s="13"/>
      <c r="CM15" s="13"/>
      <c r="CN15" s="13">
        <v>2675.8</v>
      </c>
      <c r="CO15" s="13">
        <v>2675.8</v>
      </c>
      <c r="CP15" s="13">
        <v>2367.3000000000002</v>
      </c>
      <c r="CQ15" s="13"/>
      <c r="CR15" s="13"/>
      <c r="CS15" s="13"/>
      <c r="CT15" s="13"/>
      <c r="CU15" s="13"/>
      <c r="CV15" s="13"/>
      <c r="CW15" s="13">
        <v>900</v>
      </c>
      <c r="CX15" s="13">
        <v>900</v>
      </c>
      <c r="CY15" s="13">
        <v>900</v>
      </c>
      <c r="CZ15" s="13">
        <v>22</v>
      </c>
      <c r="DA15" s="13">
        <v>0</v>
      </c>
      <c r="DB15" s="13">
        <v>0</v>
      </c>
      <c r="DC15" s="13"/>
      <c r="DD15" s="13"/>
      <c r="DE15" s="13"/>
      <c r="DF15" s="13">
        <v>6742.3225599999996</v>
      </c>
      <c r="DG15" s="13">
        <v>6742.3</v>
      </c>
      <c r="DH15" s="13">
        <v>6742.3</v>
      </c>
      <c r="DI15" s="13">
        <v>208.5</v>
      </c>
      <c r="DJ15" s="13">
        <v>208.5</v>
      </c>
      <c r="DK15" s="13">
        <v>208.5</v>
      </c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>
        <v>2053.9</v>
      </c>
      <c r="DW15" s="13">
        <v>2053.9</v>
      </c>
      <c r="DX15" s="13">
        <v>6601.8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>
        <v>600</v>
      </c>
      <c r="EK15" s="13">
        <v>600</v>
      </c>
      <c r="EL15" s="13">
        <v>600</v>
      </c>
      <c r="EM15" s="13"/>
      <c r="EN15" s="13"/>
      <c r="EO15" s="13"/>
      <c r="EP15" s="13"/>
      <c r="EQ15" s="13"/>
      <c r="ER15" s="13"/>
      <c r="ES15" s="13">
        <v>4374.5</v>
      </c>
      <c r="ET15" s="13">
        <v>4374.5</v>
      </c>
      <c r="EU15" s="13">
        <v>4374.5</v>
      </c>
      <c r="EV15" s="13"/>
      <c r="EW15" s="13"/>
      <c r="EX15" s="13"/>
      <c r="EY15" s="13">
        <v>209.66044955711499</v>
      </c>
      <c r="EZ15" s="13">
        <v>37.9</v>
      </c>
      <c r="FA15" s="13">
        <v>37.9</v>
      </c>
      <c r="FB15" s="13">
        <v>717.5</v>
      </c>
      <c r="FC15" s="13">
        <v>717.5</v>
      </c>
      <c r="FD15" s="13">
        <v>717.5</v>
      </c>
      <c r="FE15" s="13">
        <v>428.9</v>
      </c>
      <c r="FF15" s="13">
        <v>428.9</v>
      </c>
      <c r="FG15" s="13">
        <v>428.9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>
        <v>842.3</v>
      </c>
      <c r="GA15" s="13">
        <v>842.3</v>
      </c>
      <c r="GB15" s="13">
        <v>842.3</v>
      </c>
      <c r="GC15" s="13"/>
      <c r="GD15" s="13"/>
      <c r="GE15" s="13"/>
      <c r="GF15" s="13"/>
      <c r="GG15" s="13"/>
      <c r="GH15" s="13"/>
      <c r="GI15" s="13"/>
      <c r="GJ15" s="13"/>
      <c r="GK15" s="13"/>
      <c r="GL15" s="13">
        <v>2542.1</v>
      </c>
      <c r="GM15" s="13"/>
      <c r="GN15" s="13"/>
      <c r="GO15" s="13"/>
      <c r="GP15" s="13"/>
      <c r="GQ15" s="13"/>
      <c r="GR15" s="13"/>
      <c r="GS15" s="13"/>
      <c r="GT15" s="13"/>
      <c r="GU15" s="13">
        <v>655.20000000000005</v>
      </c>
      <c r="GV15" s="13">
        <v>1204.2</v>
      </c>
      <c r="GW15" s="13">
        <v>1173.9000000000001</v>
      </c>
      <c r="GX15" s="13"/>
      <c r="GY15" s="13"/>
      <c r="GZ15" s="13"/>
      <c r="HA15" s="13">
        <v>11295.9</v>
      </c>
      <c r="HB15" s="13">
        <v>5503.9</v>
      </c>
      <c r="HC15" s="13">
        <v>5503.9000000000005</v>
      </c>
      <c r="HD15" s="13"/>
      <c r="HE15" s="13"/>
      <c r="HF15" s="13"/>
      <c r="HG15" s="13"/>
      <c r="HH15" s="13"/>
      <c r="HI15" s="13"/>
      <c r="HJ15" s="13"/>
      <c r="HK15" s="13"/>
      <c r="HL15" s="13"/>
      <c r="HM15" s="13">
        <v>1801.7</v>
      </c>
      <c r="HN15" s="13">
        <v>1584.7</v>
      </c>
      <c r="HO15" s="13">
        <v>1584.7</v>
      </c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>
        <v>2093.4</v>
      </c>
      <c r="ID15" s="13">
        <v>2093.4</v>
      </c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>
        <v>6376.1</v>
      </c>
      <c r="IU15" s="13">
        <v>0</v>
      </c>
      <c r="IV15" s="13"/>
      <c r="IW15" s="13"/>
      <c r="IX15" s="13"/>
      <c r="IY15" s="13"/>
      <c r="IZ15" s="13">
        <v>634</v>
      </c>
      <c r="JA15" s="13">
        <v>634</v>
      </c>
      <c r="JB15" s="13">
        <v>634</v>
      </c>
      <c r="JC15" s="13"/>
      <c r="JD15" s="13"/>
      <c r="JE15" s="13"/>
      <c r="JF15" s="13">
        <v>2550</v>
      </c>
      <c r="JG15" s="13">
        <v>0</v>
      </c>
      <c r="JH15" s="13">
        <v>0</v>
      </c>
      <c r="JI15" s="13">
        <v>7600</v>
      </c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>
        <v>16.600000000000001</v>
      </c>
      <c r="JV15" s="13">
        <v>0</v>
      </c>
      <c r="JW15" s="13">
        <v>0</v>
      </c>
      <c r="JX15" s="13">
        <v>2618</v>
      </c>
      <c r="JY15" s="13">
        <v>2094.6999999999998</v>
      </c>
      <c r="JZ15" s="13">
        <v>2094.6999999999998</v>
      </c>
      <c r="KA15" s="13">
        <v>2250</v>
      </c>
      <c r="KB15" s="13">
        <v>2250</v>
      </c>
      <c r="KC15" s="13">
        <v>1928.2</v>
      </c>
      <c r="KD15" s="13">
        <v>2234.1</v>
      </c>
      <c r="KE15" s="13">
        <v>2106.1999999999998</v>
      </c>
      <c r="KF15" s="13">
        <v>2104.9</v>
      </c>
      <c r="KG15" s="13"/>
      <c r="KH15" s="13">
        <v>34559.599999999999</v>
      </c>
      <c r="KI15" s="13">
        <v>34559.599999999999</v>
      </c>
      <c r="KJ15" s="13">
        <v>3543.8</v>
      </c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>
        <v>31800</v>
      </c>
      <c r="LC15" s="13">
        <v>31800</v>
      </c>
      <c r="LD15" s="13">
        <v>31800</v>
      </c>
      <c r="LE15" s="13"/>
      <c r="LF15" s="13"/>
      <c r="LG15" s="13"/>
      <c r="LH15" s="13"/>
      <c r="LI15" s="13">
        <v>5201.7</v>
      </c>
      <c r="LJ15" s="13">
        <v>5201.7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>
        <v>1148.7</v>
      </c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>
        <v>6750</v>
      </c>
      <c r="MW15" s="13">
        <v>6750</v>
      </c>
      <c r="MX15" s="13"/>
      <c r="MY15" s="13"/>
      <c r="MZ15" s="13"/>
      <c r="NA15" s="13"/>
      <c r="NB15" s="13">
        <v>5201.3999999999996</v>
      </c>
      <c r="NC15" s="13">
        <v>5201.3999999999996</v>
      </c>
      <c r="ND15" s="13"/>
      <c r="NE15" s="13"/>
      <c r="NF15" s="13"/>
      <c r="NG15" s="13"/>
      <c r="NH15" s="13">
        <v>145.5</v>
      </c>
      <c r="NI15" s="13">
        <v>145.5</v>
      </c>
      <c r="NJ15" s="13"/>
      <c r="NK15" s="13">
        <v>180</v>
      </c>
      <c r="NL15" s="13">
        <v>180</v>
      </c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>
        <v>6982.3</v>
      </c>
      <c r="NX15" s="13">
        <v>6982.3</v>
      </c>
      <c r="NY15" s="13"/>
      <c r="NZ15" s="13"/>
      <c r="OA15" s="13"/>
      <c r="OB15" s="13"/>
      <c r="OC15" s="13"/>
      <c r="OD15" s="13"/>
      <c r="OE15" s="13"/>
      <c r="OF15" s="13">
        <v>1857.5</v>
      </c>
      <c r="OG15" s="13">
        <v>1857.5</v>
      </c>
      <c r="OH15" s="13"/>
      <c r="OI15" s="13"/>
      <c r="OJ15" s="13"/>
      <c r="OK15" s="13"/>
      <c r="OL15" s="13">
        <v>4116.7</v>
      </c>
      <c r="OM15" s="13">
        <v>4116.7</v>
      </c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>
        <f t="shared" si="3"/>
        <v>563894.49999999977</v>
      </c>
      <c r="PV15" s="13">
        <f t="shared" si="16"/>
        <v>586141.00299999991</v>
      </c>
      <c r="PW15" s="13">
        <f t="shared" si="17"/>
        <v>584727.69999999984</v>
      </c>
      <c r="PX15" s="14">
        <f t="shared" si="23"/>
        <v>1.0369452087225537</v>
      </c>
      <c r="PY15" s="14">
        <f t="shared" si="18"/>
        <v>0.9975888003180694</v>
      </c>
      <c r="PZ15" s="29">
        <v>28</v>
      </c>
      <c r="QA15" s="29">
        <v>28</v>
      </c>
      <c r="QB15" s="29">
        <v>28</v>
      </c>
      <c r="QC15" s="31">
        <v>16.5</v>
      </c>
      <c r="QD15" s="31">
        <v>16.5</v>
      </c>
      <c r="QE15" s="31">
        <v>16.5</v>
      </c>
      <c r="QF15" s="29">
        <v>236.4</v>
      </c>
      <c r="QG15" s="29">
        <v>236.4</v>
      </c>
      <c r="QH15" s="29">
        <v>236.4</v>
      </c>
      <c r="QI15" s="40">
        <v>798.7</v>
      </c>
      <c r="QJ15" s="13"/>
      <c r="QK15" s="13"/>
      <c r="QL15" s="13">
        <v>50.5</v>
      </c>
      <c r="QM15" s="13">
        <v>50.5</v>
      </c>
      <c r="QN15" s="13">
        <v>50.5</v>
      </c>
      <c r="QO15" s="13">
        <v>802.9</v>
      </c>
      <c r="QP15" s="13">
        <v>802.9</v>
      </c>
      <c r="QQ15" s="13">
        <v>802.9</v>
      </c>
      <c r="QR15" s="13">
        <v>41.6</v>
      </c>
      <c r="QS15" s="13">
        <v>33</v>
      </c>
      <c r="QT15" s="13">
        <v>33</v>
      </c>
      <c r="QU15" s="13">
        <v>3.5</v>
      </c>
      <c r="QV15" s="13">
        <v>2.2999999999999998</v>
      </c>
      <c r="QW15" s="13">
        <v>2.2999999999999998</v>
      </c>
      <c r="QX15" s="13"/>
      <c r="QY15" s="13"/>
      <c r="QZ15" s="13"/>
      <c r="RA15" s="13">
        <v>908.4</v>
      </c>
      <c r="RB15" s="13">
        <v>1087</v>
      </c>
      <c r="RC15" s="13">
        <v>1087</v>
      </c>
      <c r="RD15" s="13">
        <v>719.7</v>
      </c>
      <c r="RE15" s="13">
        <v>697.5</v>
      </c>
      <c r="RF15" s="13">
        <v>697.5</v>
      </c>
      <c r="RG15" s="13"/>
      <c r="RH15" s="13"/>
      <c r="RI15" s="13"/>
      <c r="RJ15" s="13">
        <v>97255.3</v>
      </c>
      <c r="RK15" s="13">
        <v>96624.4</v>
      </c>
      <c r="RL15" s="13">
        <v>96624.4</v>
      </c>
      <c r="RM15" s="32">
        <v>470.3</v>
      </c>
      <c r="RN15" s="13">
        <v>490.5</v>
      </c>
      <c r="RO15" s="13">
        <v>490.5</v>
      </c>
      <c r="RP15" s="29">
        <f>7265+374568.6</f>
        <v>381833.6</v>
      </c>
      <c r="RQ15" s="13">
        <v>406800.2</v>
      </c>
      <c r="RR15" s="13">
        <v>406800.2</v>
      </c>
      <c r="RS15" s="13"/>
      <c r="RT15" s="13"/>
      <c r="RU15" s="13"/>
      <c r="RV15" s="29">
        <v>7914.6</v>
      </c>
      <c r="RW15" s="13">
        <v>5357</v>
      </c>
      <c r="RX15" s="13">
        <v>5357</v>
      </c>
      <c r="RY15" s="13"/>
      <c r="RZ15" s="13">
        <v>704.10300000000007</v>
      </c>
      <c r="SA15" s="13">
        <v>553.70000000000005</v>
      </c>
      <c r="SB15" s="13"/>
      <c r="SC15" s="13"/>
      <c r="SD15" s="13"/>
      <c r="SE15" s="29">
        <v>344</v>
      </c>
      <c r="SF15" s="13">
        <v>282</v>
      </c>
      <c r="SG15" s="13">
        <v>282</v>
      </c>
      <c r="SH15" s="33">
        <v>287.10000000000002</v>
      </c>
      <c r="SI15" s="33">
        <v>287.10000000000002</v>
      </c>
      <c r="SJ15" s="33">
        <v>287.10000000000002</v>
      </c>
      <c r="SK15" s="35">
        <v>4377.6000000000004</v>
      </c>
      <c r="SL15" s="35">
        <v>4377.6000000000004</v>
      </c>
      <c r="SM15" s="35">
        <v>4377.6000000000004</v>
      </c>
      <c r="SN15" s="34">
        <v>806.3</v>
      </c>
      <c r="SO15" s="34">
        <v>806.3</v>
      </c>
      <c r="SP15" s="34">
        <v>806.3</v>
      </c>
      <c r="SQ15" s="36">
        <v>987.8</v>
      </c>
      <c r="SR15" s="13">
        <v>1300.8</v>
      </c>
      <c r="SS15" s="13">
        <v>1300.8</v>
      </c>
      <c r="ST15" s="13"/>
      <c r="SU15" s="13"/>
      <c r="SV15" s="13"/>
      <c r="SW15" s="36">
        <v>3057.6</v>
      </c>
      <c r="SX15" s="13">
        <v>3057.6</v>
      </c>
      <c r="SY15" s="13">
        <v>2383.1999999999998</v>
      </c>
      <c r="SZ15" s="36">
        <v>25591.8</v>
      </c>
      <c r="TA15" s="13">
        <v>25591.8</v>
      </c>
      <c r="TB15" s="13">
        <v>25090</v>
      </c>
      <c r="TC15" s="13">
        <v>312.2</v>
      </c>
      <c r="TD15" s="13">
        <v>312.2</v>
      </c>
      <c r="TE15" s="13">
        <v>312.2</v>
      </c>
      <c r="TF15" s="13">
        <v>8638.7999999999993</v>
      </c>
      <c r="TG15" s="13">
        <v>8638.7999999999993</v>
      </c>
      <c r="TH15" s="13">
        <v>8638.7999999999993</v>
      </c>
      <c r="TI15" s="13">
        <v>0</v>
      </c>
      <c r="TJ15" s="13">
        <v>0</v>
      </c>
      <c r="TK15" s="13">
        <v>0</v>
      </c>
      <c r="TL15" s="36">
        <v>270.10000000000002</v>
      </c>
      <c r="TM15" s="13">
        <v>270.10000000000002</v>
      </c>
      <c r="TN15" s="13">
        <v>192.4</v>
      </c>
      <c r="TO15" s="27">
        <v>132.1</v>
      </c>
      <c r="TP15" s="27">
        <v>132.1</v>
      </c>
      <c r="TQ15" s="27">
        <v>132.1</v>
      </c>
      <c r="TR15" s="27">
        <v>25027.200000000001</v>
      </c>
      <c r="TS15" s="27">
        <v>25027.200000000001</v>
      </c>
      <c r="TT15" s="27">
        <v>25027.200000000001</v>
      </c>
      <c r="TU15" s="13">
        <v>2251.9</v>
      </c>
      <c r="TV15" s="13">
        <v>2397.1</v>
      </c>
      <c r="TW15" s="13">
        <v>2397.1</v>
      </c>
      <c r="TX15" s="37">
        <v>721</v>
      </c>
      <c r="TY15" s="37">
        <v>721</v>
      </c>
      <c r="TZ15" s="37">
        <v>721</v>
      </c>
      <c r="UA15" s="37">
        <v>9</v>
      </c>
      <c r="UB15" s="37">
        <v>9</v>
      </c>
      <c r="UC15" s="13"/>
      <c r="UD15" s="13">
        <f t="shared" si="19"/>
        <v>5515.9</v>
      </c>
      <c r="UE15" s="13">
        <f t="shared" si="20"/>
        <v>66749.100000000006</v>
      </c>
      <c r="UF15" s="13">
        <f t="shared" si="21"/>
        <v>65890.2</v>
      </c>
      <c r="UG15" s="14">
        <f t="shared" si="22"/>
        <v>11.945503000416977</v>
      </c>
      <c r="UH15" s="14">
        <f t="shared" si="24"/>
        <v>0.98713241077407776</v>
      </c>
      <c r="UI15" s="13"/>
      <c r="UJ15" s="13"/>
      <c r="UK15" s="13"/>
      <c r="UL15" s="13"/>
      <c r="UM15" s="13"/>
      <c r="UN15" s="13"/>
      <c r="UO15" s="13">
        <v>1313</v>
      </c>
      <c r="UP15" s="13">
        <v>543.1</v>
      </c>
      <c r="UQ15" s="13">
        <v>313</v>
      </c>
      <c r="UR15" s="13"/>
      <c r="US15" s="13">
        <v>18907.7</v>
      </c>
      <c r="UT15" s="13">
        <v>18907.7</v>
      </c>
      <c r="UU15" s="41">
        <v>2655.9</v>
      </c>
      <c r="UV15" s="13">
        <v>1906.8</v>
      </c>
      <c r="UW15" s="13">
        <v>1906.8</v>
      </c>
      <c r="UX15" s="13"/>
      <c r="UY15" s="13">
        <v>30159.599999999999</v>
      </c>
      <c r="UZ15" s="13">
        <v>30159.599999999999</v>
      </c>
      <c r="VA15" s="41">
        <v>547</v>
      </c>
      <c r="VB15" s="13">
        <v>313</v>
      </c>
      <c r="VC15" s="13">
        <v>313</v>
      </c>
      <c r="VD15" s="13"/>
      <c r="VE15" s="13"/>
      <c r="VF15" s="13"/>
      <c r="VG15" s="13"/>
      <c r="VH15" s="13">
        <v>11613.8</v>
      </c>
      <c r="VI15" s="13">
        <v>10985</v>
      </c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28">
        <v>1000</v>
      </c>
      <c r="WC15" s="13">
        <v>1000</v>
      </c>
      <c r="WD15" s="13">
        <v>1000</v>
      </c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>
        <v>2305.1</v>
      </c>
      <c r="WY15" s="13">
        <v>2305.1</v>
      </c>
      <c r="WZ15" s="15"/>
    </row>
    <row r="16" spans="1:683">
      <c r="A16" s="10" t="s">
        <v>6</v>
      </c>
      <c r="B16" s="11">
        <f t="shared" si="0"/>
        <v>883972.93051996327</v>
      </c>
      <c r="C16" s="11">
        <f t="shared" si="1"/>
        <v>960720.4</v>
      </c>
      <c r="D16" s="11">
        <f t="shared" si="2"/>
        <v>956397.50000000012</v>
      </c>
      <c r="E16" s="12">
        <f t="shared" si="4"/>
        <v>1.0819307548676134</v>
      </c>
      <c r="F16" s="12">
        <f t="shared" si="5"/>
        <v>0.99550035577468754</v>
      </c>
      <c r="G16" s="11">
        <f t="shared" si="6"/>
        <v>127348.8</v>
      </c>
      <c r="H16" s="11">
        <f t="shared" si="7"/>
        <v>127597.8</v>
      </c>
      <c r="I16" s="11">
        <f t="shared" si="8"/>
        <v>127597.8</v>
      </c>
      <c r="J16" s="12">
        <f t="shared" si="9"/>
        <v>1.0019552598846633</v>
      </c>
      <c r="K16" s="12">
        <f t="shared" si="10"/>
        <v>1</v>
      </c>
      <c r="L16" s="27">
        <v>85182.8</v>
      </c>
      <c r="M16" s="27">
        <v>85182.8</v>
      </c>
      <c r="N16" s="27">
        <v>85182.8</v>
      </c>
      <c r="O16" s="27">
        <v>42166</v>
      </c>
      <c r="P16" s="13">
        <v>42415</v>
      </c>
      <c r="Q16" s="13">
        <v>42415</v>
      </c>
      <c r="R16" s="13"/>
      <c r="S16" s="13"/>
      <c r="T16" s="13"/>
      <c r="U16" s="13"/>
      <c r="V16" s="13"/>
      <c r="W16" s="13"/>
      <c r="X16" s="13">
        <f t="shared" si="11"/>
        <v>363385.83051996335</v>
      </c>
      <c r="Y16" s="13">
        <f t="shared" si="12"/>
        <v>400211.1</v>
      </c>
      <c r="Z16" s="13">
        <f t="shared" si="13"/>
        <v>396386.40000000008</v>
      </c>
      <c r="AA16" s="14">
        <f t="shared" si="14"/>
        <v>1.0908141339270623</v>
      </c>
      <c r="AB16" s="14">
        <f t="shared" si="25"/>
        <v>0.99044329355182825</v>
      </c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>
        <v>15184.8</v>
      </c>
      <c r="AS16" s="13">
        <v>7813.6</v>
      </c>
      <c r="AT16" s="13">
        <v>7813.6</v>
      </c>
      <c r="AU16" s="13"/>
      <c r="AV16" s="13"/>
      <c r="AW16" s="13"/>
      <c r="AX16" s="13"/>
      <c r="AY16" s="13">
        <v>898.2</v>
      </c>
      <c r="AZ16" s="13">
        <v>898.2</v>
      </c>
      <c r="BA16" s="13"/>
      <c r="BB16" s="13">
        <v>4296.7</v>
      </c>
      <c r="BC16" s="13">
        <v>4037.3</v>
      </c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>
        <v>4440.5</v>
      </c>
      <c r="BU16" s="13">
        <v>4430.1000000000004</v>
      </c>
      <c r="BV16" s="13"/>
      <c r="BW16" s="13"/>
      <c r="BX16" s="13"/>
      <c r="BY16" s="13"/>
      <c r="BZ16" s="13">
        <v>1702.8</v>
      </c>
      <c r="CA16" s="13">
        <v>1702.8</v>
      </c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X16" s="13"/>
      <c r="CY16" s="13"/>
      <c r="CZ16" s="13">
        <v>175.9</v>
      </c>
      <c r="DA16" s="13">
        <v>0</v>
      </c>
      <c r="DB16" s="13">
        <v>0</v>
      </c>
      <c r="DC16" s="13">
        <v>802.8</v>
      </c>
      <c r="DD16" s="13">
        <v>802.8</v>
      </c>
      <c r="DE16" s="13">
        <v>802.8</v>
      </c>
      <c r="DF16" s="13"/>
      <c r="DG16" s="13"/>
      <c r="DH16" s="13"/>
      <c r="DI16" s="13"/>
      <c r="DJ16" s="13"/>
      <c r="DK16" s="13"/>
      <c r="DL16" s="13">
        <v>181609.8</v>
      </c>
      <c r="DM16" s="13">
        <v>140967.29999999999</v>
      </c>
      <c r="DN16" s="13">
        <v>137493.6</v>
      </c>
      <c r="DO16" s="13"/>
      <c r="DP16" s="13"/>
      <c r="DQ16" s="13"/>
      <c r="DR16" s="13"/>
      <c r="DS16" s="13">
        <v>135.69999999999999</v>
      </c>
      <c r="DT16" s="13">
        <v>135.69999999999999</v>
      </c>
      <c r="DU16" s="13"/>
      <c r="DV16" s="13">
        <v>5099</v>
      </c>
      <c r="DW16" s="13">
        <v>5099</v>
      </c>
      <c r="DX16" s="13"/>
      <c r="DY16" s="13"/>
      <c r="DZ16" s="13"/>
      <c r="EA16" s="13"/>
      <c r="EB16" s="13"/>
      <c r="EC16" s="13"/>
      <c r="ED16" s="13">
        <v>692.5</v>
      </c>
      <c r="EE16" s="13">
        <v>449.9</v>
      </c>
      <c r="EF16" s="13">
        <v>448.5</v>
      </c>
      <c r="EG16" s="13"/>
      <c r="EH16" s="13"/>
      <c r="EI16" s="13"/>
      <c r="EJ16" s="13">
        <v>600</v>
      </c>
      <c r="EK16" s="13">
        <v>600</v>
      </c>
      <c r="EL16" s="13">
        <v>600</v>
      </c>
      <c r="EM16" s="13"/>
      <c r="EN16" s="13"/>
      <c r="EO16" s="13"/>
      <c r="EP16" s="13"/>
      <c r="EQ16" s="13"/>
      <c r="ER16" s="13"/>
      <c r="ES16" s="13">
        <v>1927.1</v>
      </c>
      <c r="ET16" s="13">
        <v>1927.1</v>
      </c>
      <c r="EU16" s="13">
        <v>1927.1</v>
      </c>
      <c r="EV16" s="13"/>
      <c r="EW16" s="13"/>
      <c r="EX16" s="13"/>
      <c r="EY16" s="13">
        <v>90.730519963347447</v>
      </c>
      <c r="EZ16" s="13">
        <v>47.9</v>
      </c>
      <c r="FA16" s="13">
        <v>47.9</v>
      </c>
      <c r="FB16" s="13">
        <v>5630.1</v>
      </c>
      <c r="FC16" s="13">
        <v>5706.6</v>
      </c>
      <c r="FD16" s="13">
        <v>5706.6</v>
      </c>
      <c r="FE16" s="13">
        <v>3272.3</v>
      </c>
      <c r="FF16" s="13">
        <v>3388.7</v>
      </c>
      <c r="FG16" s="13">
        <v>3388.7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>
        <v>496.9</v>
      </c>
      <c r="GA16" s="13">
        <v>496.9</v>
      </c>
      <c r="GB16" s="13">
        <v>496.9</v>
      </c>
      <c r="GC16" s="13"/>
      <c r="GD16" s="13"/>
      <c r="GE16" s="13"/>
      <c r="GF16" s="13"/>
      <c r="GG16" s="13"/>
      <c r="GH16" s="13"/>
      <c r="GI16" s="13"/>
      <c r="GJ16" s="13"/>
      <c r="GK16" s="13"/>
      <c r="GL16" s="13">
        <v>2130</v>
      </c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>
        <v>13555</v>
      </c>
      <c r="HB16" s="13">
        <v>6644.2</v>
      </c>
      <c r="HC16" s="13">
        <v>6644.2</v>
      </c>
      <c r="HD16" s="13">
        <v>85720.9</v>
      </c>
      <c r="HE16" s="13">
        <v>141415.1</v>
      </c>
      <c r="HF16" s="13">
        <v>141415.20000000001</v>
      </c>
      <c r="HG16" s="13"/>
      <c r="HH16" s="13"/>
      <c r="HI16" s="13"/>
      <c r="HJ16" s="13"/>
      <c r="HK16" s="13"/>
      <c r="HL16" s="13"/>
      <c r="HM16" s="13">
        <v>607.29999999999995</v>
      </c>
      <c r="HN16" s="13">
        <v>751.9</v>
      </c>
      <c r="HO16" s="13">
        <v>751.9</v>
      </c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>
        <v>2531.8000000000002</v>
      </c>
      <c r="ID16" s="13">
        <v>2531.8000000000002</v>
      </c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>
        <v>3060</v>
      </c>
      <c r="JG16" s="13">
        <v>0</v>
      </c>
      <c r="JH16" s="13">
        <v>0</v>
      </c>
      <c r="JI16" s="13">
        <v>10500</v>
      </c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>
        <v>6.3</v>
      </c>
      <c r="JV16" s="13">
        <v>0</v>
      </c>
      <c r="JW16" s="13">
        <v>0</v>
      </c>
      <c r="JX16" s="13">
        <v>2211</v>
      </c>
      <c r="JY16" s="13">
        <v>1769.1</v>
      </c>
      <c r="JZ16" s="13">
        <v>1769.1</v>
      </c>
      <c r="KA16" s="13">
        <v>999</v>
      </c>
      <c r="KB16" s="13">
        <v>999</v>
      </c>
      <c r="KC16" s="13">
        <v>999</v>
      </c>
      <c r="KD16" s="13">
        <v>1117</v>
      </c>
      <c r="KE16" s="13">
        <v>1033.5999999999999</v>
      </c>
      <c r="KF16" s="13">
        <v>1033.4000000000001</v>
      </c>
      <c r="KG16" s="13"/>
      <c r="KH16" s="13">
        <v>12670.1</v>
      </c>
      <c r="KI16" s="13">
        <v>12670.1</v>
      </c>
      <c r="KJ16" s="13"/>
      <c r="KK16" s="13"/>
      <c r="KL16" s="13"/>
      <c r="KN16" s="13"/>
      <c r="KO16" s="13"/>
      <c r="KP16" s="13"/>
      <c r="KQ16" s="13"/>
      <c r="KR16" s="13"/>
      <c r="KS16" s="13"/>
      <c r="KT16" s="13">
        <v>596.79999999999995</v>
      </c>
      <c r="KU16" s="13">
        <v>596.9</v>
      </c>
      <c r="KV16" s="13"/>
      <c r="KW16" s="13">
        <v>26</v>
      </c>
      <c r="KX16" s="13">
        <v>26</v>
      </c>
      <c r="KY16" s="13"/>
      <c r="KZ16" s="13"/>
      <c r="LA16" s="13"/>
      <c r="LB16" s="13">
        <v>27300</v>
      </c>
      <c r="LC16" s="13">
        <v>27300</v>
      </c>
      <c r="LD16" s="13">
        <v>27271.5</v>
      </c>
      <c r="LE16" s="13"/>
      <c r="LF16" s="13"/>
      <c r="LG16" s="13"/>
      <c r="LH16" s="13"/>
      <c r="LI16" s="13">
        <v>3724.9</v>
      </c>
      <c r="LJ16" s="13">
        <v>3724.9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>
        <v>269.5</v>
      </c>
      <c r="LV16" s="13">
        <v>218.2</v>
      </c>
      <c r="LW16" s="13"/>
      <c r="LX16" s="13"/>
      <c r="LY16" s="13"/>
      <c r="LZ16" s="13">
        <v>5696.4</v>
      </c>
      <c r="MA16" s="13">
        <v>285.39999999999998</v>
      </c>
      <c r="MB16" s="13">
        <v>285.39999999999998</v>
      </c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>
        <v>4273.1000000000004</v>
      </c>
      <c r="NC16" s="13">
        <v>4273.0999999999995</v>
      </c>
      <c r="ND16" s="13"/>
      <c r="NE16" s="13"/>
      <c r="NF16" s="13"/>
      <c r="NG16" s="13"/>
      <c r="NH16" s="13">
        <v>51.4</v>
      </c>
      <c r="NI16" s="13">
        <v>51.4</v>
      </c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>
        <v>2017.7</v>
      </c>
      <c r="NU16" s="13">
        <v>2017.7</v>
      </c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>
        <v>1479.8</v>
      </c>
      <c r="OG16" s="13">
        <v>1479.8</v>
      </c>
      <c r="OH16" s="13"/>
      <c r="OI16" s="13"/>
      <c r="OJ16" s="13"/>
      <c r="OK16" s="13"/>
      <c r="OL16" s="13">
        <v>3538.8</v>
      </c>
      <c r="OM16" s="13">
        <v>3538.8</v>
      </c>
      <c r="ON16" s="13"/>
      <c r="OO16" s="13">
        <v>10059.200000000001</v>
      </c>
      <c r="OP16" s="13">
        <v>10059.200000000001</v>
      </c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>
        <f t="shared" si="3"/>
        <v>387345.79999999993</v>
      </c>
      <c r="PV16" s="13">
        <f t="shared" si="16"/>
        <v>410369.1</v>
      </c>
      <c r="PW16" s="13">
        <f t="shared" si="17"/>
        <v>410008.39999999997</v>
      </c>
      <c r="PX16" s="14">
        <f t="shared" si="23"/>
        <v>1.058507411207247</v>
      </c>
      <c r="PY16" s="14">
        <f t="shared" si="18"/>
        <v>0.99912103518515405</v>
      </c>
      <c r="PZ16" s="29">
        <v>18</v>
      </c>
      <c r="QA16" s="29">
        <v>18</v>
      </c>
      <c r="QB16" s="29">
        <v>18</v>
      </c>
      <c r="QC16" s="31">
        <v>0.9</v>
      </c>
      <c r="QD16" s="31">
        <v>0.9</v>
      </c>
      <c r="QE16" s="31">
        <v>0.9</v>
      </c>
      <c r="QF16" s="29">
        <v>93.6</v>
      </c>
      <c r="QG16" s="29">
        <v>93.6</v>
      </c>
      <c r="QH16" s="29">
        <v>93.6</v>
      </c>
      <c r="QI16" s="40">
        <v>519.1</v>
      </c>
      <c r="QJ16" s="13"/>
      <c r="QK16" s="13"/>
      <c r="QL16" s="13">
        <v>33.4</v>
      </c>
      <c r="QM16" s="13">
        <v>33.4</v>
      </c>
      <c r="QN16" s="13">
        <v>33.4</v>
      </c>
      <c r="QO16" s="13">
        <v>868.7</v>
      </c>
      <c r="QP16" s="13">
        <v>868.7</v>
      </c>
      <c r="QQ16" s="13">
        <v>868.7</v>
      </c>
      <c r="QR16" s="13">
        <v>58248.800000000003</v>
      </c>
      <c r="QS16" s="13">
        <v>60774.400000000001</v>
      </c>
      <c r="QT16" s="13">
        <v>60774.400000000001</v>
      </c>
      <c r="QU16" s="13">
        <v>8460.1</v>
      </c>
      <c r="QV16" s="13">
        <v>8887</v>
      </c>
      <c r="QW16" s="13">
        <v>8887</v>
      </c>
      <c r="QX16" s="13">
        <v>4.8</v>
      </c>
      <c r="QY16" s="13">
        <v>2</v>
      </c>
      <c r="QZ16" s="13">
        <v>2</v>
      </c>
      <c r="RA16" s="13">
        <v>6071.6</v>
      </c>
      <c r="RB16" s="13">
        <v>6375.1</v>
      </c>
      <c r="RC16" s="13">
        <v>6375.1</v>
      </c>
      <c r="RD16" s="13">
        <v>3742.2</v>
      </c>
      <c r="RE16" s="13">
        <v>3742.2</v>
      </c>
      <c r="RF16" s="13">
        <v>3742.2</v>
      </c>
      <c r="RG16" s="13">
        <v>1.2</v>
      </c>
      <c r="RH16" s="13">
        <v>0.4</v>
      </c>
      <c r="RI16" s="13">
        <v>0.4</v>
      </c>
      <c r="RJ16" s="13">
        <v>32841.300000000003</v>
      </c>
      <c r="RK16" s="13">
        <v>34794.699999999997</v>
      </c>
      <c r="RL16" s="13">
        <v>34794.699999999997</v>
      </c>
      <c r="RM16" s="32">
        <v>305.7</v>
      </c>
      <c r="RN16" s="13">
        <v>318.8</v>
      </c>
      <c r="RO16" s="13">
        <v>318.8</v>
      </c>
      <c r="RP16" s="29">
        <f>-1230+202120.4</f>
        <v>200890.4</v>
      </c>
      <c r="RQ16" s="13">
        <v>222832.1</v>
      </c>
      <c r="RR16" s="13">
        <v>222832.1</v>
      </c>
      <c r="RS16" s="13"/>
      <c r="RT16" s="13"/>
      <c r="RU16" s="13"/>
      <c r="RV16" s="29">
        <v>8148.8</v>
      </c>
      <c r="RW16" s="13">
        <v>4049.4</v>
      </c>
      <c r="RX16" s="13">
        <v>4049.4</v>
      </c>
      <c r="RY16" s="13"/>
      <c r="RZ16" s="13">
        <v>434.3</v>
      </c>
      <c r="SA16" s="13">
        <v>163.4</v>
      </c>
      <c r="SB16" s="13"/>
      <c r="SC16" s="13"/>
      <c r="SD16" s="13"/>
      <c r="SE16" s="29">
        <v>325</v>
      </c>
      <c r="SF16" s="13">
        <v>264.2</v>
      </c>
      <c r="SG16" s="13">
        <v>264.2</v>
      </c>
      <c r="SH16" s="33">
        <v>68.3</v>
      </c>
      <c r="SI16" s="33">
        <v>68.3</v>
      </c>
      <c r="SJ16" s="33">
        <v>68.3</v>
      </c>
      <c r="SK16" s="35">
        <v>3196.2</v>
      </c>
      <c r="SL16" s="35">
        <v>3196.2</v>
      </c>
      <c r="SM16" s="35">
        <v>3196.2</v>
      </c>
      <c r="SN16" s="34">
        <v>524.1</v>
      </c>
      <c r="SO16" s="34">
        <v>524.1</v>
      </c>
      <c r="SP16" s="34">
        <v>524.1</v>
      </c>
      <c r="SQ16" s="36">
        <v>727.9</v>
      </c>
      <c r="SR16" s="13">
        <v>622.1</v>
      </c>
      <c r="SS16" s="13">
        <v>622.1</v>
      </c>
      <c r="ST16" s="13"/>
      <c r="SU16" s="13"/>
      <c r="SV16" s="13"/>
      <c r="SW16" s="36">
        <v>2386.8000000000002</v>
      </c>
      <c r="SX16" s="13">
        <v>2786.8</v>
      </c>
      <c r="SY16" s="13">
        <v>2786.8</v>
      </c>
      <c r="SZ16" s="36">
        <v>23293.200000000001</v>
      </c>
      <c r="TA16" s="13">
        <v>23393.200000000001</v>
      </c>
      <c r="TB16" s="13">
        <v>23393.200000000001</v>
      </c>
      <c r="TC16" s="13">
        <v>348.7</v>
      </c>
      <c r="TD16" s="13">
        <v>348.7</v>
      </c>
      <c r="TE16" s="13">
        <v>348.7</v>
      </c>
      <c r="TF16" s="13">
        <v>4584.2</v>
      </c>
      <c r="TG16" s="13">
        <v>4584.2</v>
      </c>
      <c r="TH16" s="13">
        <v>4583.8</v>
      </c>
      <c r="TI16" s="13">
        <v>3499.6</v>
      </c>
      <c r="TJ16" s="13">
        <v>3499.6</v>
      </c>
      <c r="TK16" s="13">
        <v>3499.6</v>
      </c>
      <c r="TL16" s="36">
        <v>717.2</v>
      </c>
      <c r="TM16" s="13">
        <v>323.5</v>
      </c>
      <c r="TN16" s="13">
        <v>256.8</v>
      </c>
      <c r="TO16" s="27">
        <v>0.5</v>
      </c>
      <c r="TP16" s="27">
        <v>0.5</v>
      </c>
      <c r="TQ16" s="27">
        <v>0.5</v>
      </c>
      <c r="TR16" s="27">
        <v>25659.200000000001</v>
      </c>
      <c r="TS16" s="27">
        <v>25659.200000000001</v>
      </c>
      <c r="TT16" s="27">
        <v>25659.200000000001</v>
      </c>
      <c r="TU16" s="13">
        <v>1275</v>
      </c>
      <c r="TV16" s="13">
        <v>1382.2</v>
      </c>
      <c r="TW16" s="13">
        <v>1382.2</v>
      </c>
      <c r="TX16" s="37">
        <v>468.6</v>
      </c>
      <c r="TY16" s="37">
        <v>468.6</v>
      </c>
      <c r="TZ16" s="37">
        <v>468.6</v>
      </c>
      <c r="UA16" s="37">
        <v>22.7</v>
      </c>
      <c r="UB16" s="37">
        <v>22.7</v>
      </c>
      <c r="UC16" s="13">
        <v>0</v>
      </c>
      <c r="UD16" s="13">
        <f t="shared" si="19"/>
        <v>5892.5</v>
      </c>
      <c r="UE16" s="13">
        <f t="shared" si="20"/>
        <v>22542.400000000001</v>
      </c>
      <c r="UF16" s="13">
        <f t="shared" si="21"/>
        <v>22404.9</v>
      </c>
      <c r="UG16" s="14">
        <f t="shared" si="22"/>
        <v>3.8022740772168011</v>
      </c>
      <c r="UH16" s="14">
        <f t="shared" si="24"/>
        <v>0.99390038327773444</v>
      </c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>
        <v>4136.2</v>
      </c>
      <c r="UT16" s="13">
        <v>4136.2</v>
      </c>
      <c r="UU16" s="41">
        <v>4441.3</v>
      </c>
      <c r="UV16" s="13">
        <v>3188.6</v>
      </c>
      <c r="UW16" s="13">
        <v>3188.6</v>
      </c>
      <c r="UX16" s="13"/>
      <c r="UY16" s="13"/>
      <c r="UZ16" s="13"/>
      <c r="VA16" s="41">
        <v>547</v>
      </c>
      <c r="VB16" s="13">
        <v>547</v>
      </c>
      <c r="VC16" s="13">
        <v>547</v>
      </c>
      <c r="VD16" s="13">
        <v>704.2</v>
      </c>
      <c r="VE16" s="13">
        <v>704.2</v>
      </c>
      <c r="VF16" s="13">
        <v>704.2</v>
      </c>
      <c r="VG16" s="13"/>
      <c r="VH16" s="13">
        <v>6228.8</v>
      </c>
      <c r="VI16" s="13">
        <v>6091.3</v>
      </c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28">
        <v>200</v>
      </c>
      <c r="WC16" s="13">
        <v>200</v>
      </c>
      <c r="WD16" s="13">
        <v>200</v>
      </c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>
        <v>7537.6</v>
      </c>
      <c r="WY16" s="13">
        <v>7537.6</v>
      </c>
      <c r="WZ16" s="15"/>
    </row>
    <row r="17" spans="1:624">
      <c r="A17" s="10" t="s">
        <v>7</v>
      </c>
      <c r="B17" s="11">
        <f t="shared" si="0"/>
        <v>1378984.7248976594</v>
      </c>
      <c r="C17" s="11">
        <f t="shared" si="1"/>
        <v>1503282.0999999999</v>
      </c>
      <c r="D17" s="11">
        <f t="shared" si="2"/>
        <v>1497202.8499999996</v>
      </c>
      <c r="E17" s="12">
        <f t="shared" si="4"/>
        <v>1.0857283789790446</v>
      </c>
      <c r="F17" s="12">
        <f t="shared" si="5"/>
        <v>0.99595601517506249</v>
      </c>
      <c r="G17" s="11">
        <f t="shared" si="6"/>
        <v>296162.3</v>
      </c>
      <c r="H17" s="11">
        <f t="shared" si="7"/>
        <v>296162.3</v>
      </c>
      <c r="I17" s="11">
        <f t="shared" si="8"/>
        <v>296162.3</v>
      </c>
      <c r="J17" s="12">
        <f t="shared" si="9"/>
        <v>1</v>
      </c>
      <c r="K17" s="12">
        <f t="shared" si="10"/>
        <v>1</v>
      </c>
      <c r="L17" s="27">
        <v>207292.4</v>
      </c>
      <c r="M17" s="27">
        <v>207292.4</v>
      </c>
      <c r="N17" s="27">
        <v>207292.4</v>
      </c>
      <c r="O17" s="27">
        <v>88869.9</v>
      </c>
      <c r="P17" s="13">
        <v>88869.9</v>
      </c>
      <c r="Q17" s="13">
        <v>88869.9</v>
      </c>
      <c r="R17" s="13"/>
      <c r="S17" s="13"/>
      <c r="T17" s="13"/>
      <c r="U17" s="13"/>
      <c r="V17" s="13"/>
      <c r="W17" s="13"/>
      <c r="X17" s="13">
        <f t="shared" si="11"/>
        <v>327938.12489765935</v>
      </c>
      <c r="Y17" s="13">
        <f t="shared" si="12"/>
        <v>376941.69999999995</v>
      </c>
      <c r="Z17" s="13">
        <f t="shared" si="13"/>
        <v>372690.54999999993</v>
      </c>
      <c r="AA17" s="14">
        <f t="shared" si="14"/>
        <v>1.136466063884175</v>
      </c>
      <c r="AB17" s="14">
        <f t="shared" si="25"/>
        <v>0.98872199600097299</v>
      </c>
      <c r="AC17" s="13">
        <v>6455</v>
      </c>
      <c r="AD17" s="13">
        <v>0</v>
      </c>
      <c r="AE17" s="13">
        <v>0</v>
      </c>
      <c r="AF17" s="13"/>
      <c r="AG17" s="13"/>
      <c r="AH17" s="13"/>
      <c r="AI17" s="13">
        <v>29199.7</v>
      </c>
      <c r="AJ17" s="13">
        <v>31282.1</v>
      </c>
      <c r="AK17" s="13">
        <v>31282.1</v>
      </c>
      <c r="AL17" s="13"/>
      <c r="AM17" s="13"/>
      <c r="AN17" s="13"/>
      <c r="AO17" s="13">
        <v>41124.5</v>
      </c>
      <c r="AP17" s="13">
        <v>39477</v>
      </c>
      <c r="AQ17" s="13">
        <v>39477</v>
      </c>
      <c r="AR17" s="13"/>
      <c r="AS17" s="13"/>
      <c r="AT17" s="13"/>
      <c r="AU17" s="13">
        <v>8888.7000000000007</v>
      </c>
      <c r="AV17" s="13">
        <v>13005.7</v>
      </c>
      <c r="AW17" s="13">
        <v>13005.7</v>
      </c>
      <c r="AX17" s="13"/>
      <c r="AY17" s="13">
        <v>777.6</v>
      </c>
      <c r="AZ17" s="13">
        <v>777.6</v>
      </c>
      <c r="BA17" s="13"/>
      <c r="BB17" s="13">
        <v>8146.5</v>
      </c>
      <c r="BC17" s="13">
        <v>7888.6</v>
      </c>
      <c r="BD17" s="13"/>
      <c r="BE17" s="13"/>
      <c r="BF17" s="13"/>
      <c r="BG17" s="13"/>
      <c r="BH17" s="13"/>
      <c r="BI17" s="13"/>
      <c r="BJ17" s="13">
        <v>10000</v>
      </c>
      <c r="BK17" s="13">
        <v>10000</v>
      </c>
      <c r="BL17" s="13">
        <v>10000</v>
      </c>
      <c r="BM17" s="13"/>
      <c r="BN17" s="13"/>
      <c r="BO17" s="13"/>
      <c r="BP17" s="13"/>
      <c r="BQ17" s="13"/>
      <c r="BR17" s="13"/>
      <c r="BS17" s="13"/>
      <c r="BT17" s="13">
        <v>5080.8</v>
      </c>
      <c r="BU17" s="13">
        <v>5080.3</v>
      </c>
      <c r="BV17" s="13"/>
      <c r="BW17" s="13">
        <v>475</v>
      </c>
      <c r="BX17" s="13">
        <v>475</v>
      </c>
      <c r="BY17" s="13"/>
      <c r="BZ17" s="13">
        <v>900</v>
      </c>
      <c r="CA17" s="13">
        <v>900</v>
      </c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>
        <v>1575</v>
      </c>
      <c r="CX17" s="13">
        <v>1125</v>
      </c>
      <c r="CY17" s="13">
        <v>1125</v>
      </c>
      <c r="CZ17" s="13">
        <v>43.8</v>
      </c>
      <c r="DA17" s="13">
        <v>43.8</v>
      </c>
      <c r="DB17" s="13">
        <v>43.8</v>
      </c>
      <c r="DC17" s="13">
        <v>2721.5</v>
      </c>
      <c r="DD17" s="13">
        <v>2721.5</v>
      </c>
      <c r="DE17" s="13">
        <v>2721.5</v>
      </c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>
        <v>127.3</v>
      </c>
      <c r="DT17" s="13">
        <v>127.3</v>
      </c>
      <c r="DU17" s="13"/>
      <c r="DV17" s="13">
        <v>2233.6</v>
      </c>
      <c r="DW17" s="13">
        <v>2233.6</v>
      </c>
      <c r="DX17" s="13"/>
      <c r="DY17" s="13"/>
      <c r="DZ17" s="13"/>
      <c r="EA17" s="13"/>
      <c r="EB17" s="13"/>
      <c r="EC17" s="13"/>
      <c r="ED17" s="13">
        <v>2695.7</v>
      </c>
      <c r="EE17" s="13">
        <v>0</v>
      </c>
      <c r="EF17" s="13"/>
      <c r="EG17" s="13"/>
      <c r="EH17" s="13"/>
      <c r="EI17" s="13"/>
      <c r="EJ17" s="13">
        <v>900</v>
      </c>
      <c r="EK17" s="13">
        <v>900</v>
      </c>
      <c r="EL17" s="13">
        <v>900</v>
      </c>
      <c r="EM17" s="13"/>
      <c r="EN17" s="13"/>
      <c r="EO17" s="13"/>
      <c r="EP17" s="13"/>
      <c r="EQ17" s="13"/>
      <c r="ER17" s="13"/>
      <c r="ES17" s="13">
        <v>7210.6</v>
      </c>
      <c r="ET17" s="13">
        <v>7210.6</v>
      </c>
      <c r="EU17" s="13">
        <v>7210.6</v>
      </c>
      <c r="EV17" s="13"/>
      <c r="EW17" s="13"/>
      <c r="EX17" s="13"/>
      <c r="EY17" s="13">
        <v>209.22489765937789</v>
      </c>
      <c r="EZ17" s="13">
        <v>0</v>
      </c>
      <c r="FA17" s="13">
        <v>0</v>
      </c>
      <c r="FC17" s="13"/>
      <c r="FD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>
        <v>4339.2</v>
      </c>
      <c r="FR17" s="13">
        <v>4339.2</v>
      </c>
      <c r="FS17" s="13">
        <v>4246.3999999999996</v>
      </c>
      <c r="FT17" s="13"/>
      <c r="FU17" s="13"/>
      <c r="FV17" s="13"/>
      <c r="FW17" s="13"/>
      <c r="FX17" s="13"/>
      <c r="FY17" s="13"/>
      <c r="FZ17" s="13">
        <v>2430.9</v>
      </c>
      <c r="GA17" s="13">
        <v>2430.9</v>
      </c>
      <c r="GB17" s="13">
        <v>2430.9</v>
      </c>
      <c r="GC17" s="13"/>
      <c r="GD17" s="13"/>
      <c r="GE17" s="13"/>
      <c r="GF17" s="13">
        <v>12000</v>
      </c>
      <c r="GG17" s="13">
        <v>12000</v>
      </c>
      <c r="GH17" s="13">
        <v>12000</v>
      </c>
      <c r="GI17" s="13"/>
      <c r="GJ17" s="13"/>
      <c r="GK17" s="13"/>
      <c r="GL17" s="13">
        <v>4729.3</v>
      </c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>
        <v>13555</v>
      </c>
      <c r="HB17" s="13">
        <v>8798.2000000000007</v>
      </c>
      <c r="HC17" s="13">
        <v>8798.1</v>
      </c>
      <c r="HD17" s="13"/>
      <c r="HE17" s="13"/>
      <c r="HF17" s="13"/>
      <c r="HG17" s="13"/>
      <c r="HH17" s="13"/>
      <c r="HI17" s="13"/>
      <c r="HJ17" s="13"/>
      <c r="HK17" s="13"/>
      <c r="HL17" s="13"/>
      <c r="HM17" s="13">
        <v>1818.4</v>
      </c>
      <c r="HN17" s="13">
        <v>1753.8</v>
      </c>
      <c r="HO17" s="13">
        <v>1753.8</v>
      </c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>
        <v>78905.600000000006</v>
      </c>
      <c r="IR17" s="13"/>
      <c r="IS17" s="13"/>
      <c r="IT17" s="13">
        <v>2243.2999999999993</v>
      </c>
      <c r="IU17" s="13"/>
      <c r="IV17" s="13"/>
      <c r="IW17" s="13">
        <v>30000</v>
      </c>
      <c r="IX17" s="13">
        <v>30000</v>
      </c>
      <c r="IY17" s="13">
        <v>29791.5</v>
      </c>
      <c r="IZ17" s="13"/>
      <c r="JA17" s="13"/>
      <c r="JB17" s="13"/>
      <c r="JC17" s="13"/>
      <c r="JD17" s="13"/>
      <c r="JE17" s="13"/>
      <c r="JF17" s="13">
        <v>3570</v>
      </c>
      <c r="JG17" s="13">
        <v>0</v>
      </c>
      <c r="JH17" s="13">
        <v>0</v>
      </c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>
        <v>128</v>
      </c>
      <c r="JV17" s="13">
        <v>0</v>
      </c>
      <c r="JW17" s="13">
        <v>0</v>
      </c>
      <c r="JX17" s="13">
        <v>3344</v>
      </c>
      <c r="JY17" s="13">
        <v>2675.6</v>
      </c>
      <c r="JZ17" s="13">
        <v>2675.6</v>
      </c>
      <c r="KA17" s="13">
        <v>1237.5</v>
      </c>
      <c r="KB17" s="13">
        <v>1237.5</v>
      </c>
      <c r="KC17" s="13">
        <v>1237.5</v>
      </c>
      <c r="KD17" s="13">
        <v>3351.2</v>
      </c>
      <c r="KE17" s="13">
        <v>3159.2</v>
      </c>
      <c r="KF17" s="13">
        <v>3157.7999999999997</v>
      </c>
      <c r="KG17" s="13"/>
      <c r="KH17" s="13">
        <v>52834.2</v>
      </c>
      <c r="KI17" s="13">
        <v>52834.2</v>
      </c>
      <c r="KJ17" s="13"/>
      <c r="KK17" s="13">
        <v>3015.5</v>
      </c>
      <c r="KL17" s="13">
        <v>0</v>
      </c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>
        <v>188.4</v>
      </c>
      <c r="KX17" s="13">
        <v>188.4</v>
      </c>
      <c r="KY17" s="13"/>
      <c r="KZ17" s="13"/>
      <c r="LA17" s="13"/>
      <c r="LB17" s="13">
        <v>39500</v>
      </c>
      <c r="LC17" s="13">
        <v>39500</v>
      </c>
      <c r="LD17" s="13">
        <v>39362.199999999997</v>
      </c>
      <c r="LE17" s="13"/>
      <c r="LF17" s="13"/>
      <c r="LG17" s="13"/>
      <c r="LH17" s="13"/>
      <c r="LI17" s="13">
        <v>17081.7</v>
      </c>
      <c r="LJ17" s="13">
        <v>17081.7</v>
      </c>
      <c r="LK17" s="13"/>
      <c r="LL17" s="13"/>
      <c r="LM17" s="13"/>
      <c r="LN17" s="13"/>
      <c r="LO17" s="13">
        <v>2027.3</v>
      </c>
      <c r="LP17" s="13">
        <v>2027.3</v>
      </c>
      <c r="LQ17" s="13"/>
      <c r="LR17" s="13"/>
      <c r="LS17" s="13"/>
      <c r="LT17" s="13"/>
      <c r="LU17" s="13">
        <v>2350</v>
      </c>
      <c r="LV17" s="13">
        <v>1835.3</v>
      </c>
      <c r="LW17" s="13"/>
      <c r="LX17" s="13"/>
      <c r="LY17" s="13"/>
      <c r="LZ17" s="13">
        <v>12262</v>
      </c>
      <c r="MA17" s="13">
        <v>29051</v>
      </c>
      <c r="MB17" s="13">
        <v>29051</v>
      </c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>
        <v>3500</v>
      </c>
      <c r="MV17" s="13">
        <v>3500</v>
      </c>
      <c r="MW17" s="13">
        <v>3478</v>
      </c>
      <c r="MX17" s="13"/>
      <c r="MY17" s="13"/>
      <c r="MZ17" s="13"/>
      <c r="NA17" s="13"/>
      <c r="NB17" s="13">
        <v>23242.400000000001</v>
      </c>
      <c r="NC17" s="13">
        <v>23242.45</v>
      </c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>
        <v>5912</v>
      </c>
      <c r="OG17" s="13">
        <v>5912</v>
      </c>
      <c r="OH17" s="13"/>
      <c r="OI17" s="13"/>
      <c r="OJ17" s="13"/>
      <c r="OK17" s="13"/>
      <c r="OL17" s="13">
        <v>6338.3</v>
      </c>
      <c r="OM17" s="13">
        <v>6338.3</v>
      </c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>
        <v>2000</v>
      </c>
      <c r="PT17" s="13">
        <v>2000</v>
      </c>
      <c r="PU17" s="13">
        <f t="shared" si="3"/>
        <v>743509.2</v>
      </c>
      <c r="PV17" s="13">
        <f>QA17+QD17+QG17+QM17+QP17+QS17+QY17+RB17+RE17+RH17+RK17+RN17+RQ17+RT17+RW17+SC17+SF17+SI17+SL17+SO17+SR17+SU17+SX17+TA17+TD17+TG17+TJ17+TM17+TP17+TS17+TV17+TY17+UB17+RZ17+QJ17+QV17</f>
        <v>771232.59999999986</v>
      </c>
      <c r="PW17" s="13">
        <f t="shared" si="17"/>
        <v>769640.6</v>
      </c>
      <c r="PX17" s="14">
        <f t="shared" si="23"/>
        <v>1.0351460345077101</v>
      </c>
      <c r="PY17" s="14">
        <f t="shared" si="18"/>
        <v>0.99793577190590765</v>
      </c>
      <c r="PZ17" s="29">
        <v>27</v>
      </c>
      <c r="QA17" s="29">
        <v>27</v>
      </c>
      <c r="QB17" s="29">
        <v>27</v>
      </c>
      <c r="QC17" s="31">
        <v>1.4</v>
      </c>
      <c r="QD17" s="31">
        <v>1.4</v>
      </c>
      <c r="QE17" s="31">
        <v>1.4</v>
      </c>
      <c r="QF17" s="29">
        <v>212</v>
      </c>
      <c r="QG17" s="29">
        <v>212</v>
      </c>
      <c r="QH17" s="29">
        <v>212</v>
      </c>
      <c r="QI17" s="40">
        <v>798.7</v>
      </c>
      <c r="QJ17" s="13"/>
      <c r="QK17" s="13"/>
      <c r="QL17" s="13">
        <v>55.8</v>
      </c>
      <c r="QM17" s="13">
        <v>55.8</v>
      </c>
      <c r="QN17" s="13">
        <v>55.8</v>
      </c>
      <c r="QO17" s="13">
        <v>1132.3</v>
      </c>
      <c r="QP17" s="13">
        <v>1132.3</v>
      </c>
      <c r="QQ17" s="13">
        <v>1132.3</v>
      </c>
      <c r="QR17" s="13">
        <v>7609.5</v>
      </c>
      <c r="QS17" s="13">
        <v>4995.3999999999996</v>
      </c>
      <c r="QT17" s="13">
        <v>4995.3999999999996</v>
      </c>
      <c r="QU17" s="13">
        <v>440.6</v>
      </c>
      <c r="QV17" s="13">
        <v>268.89999999999998</v>
      </c>
      <c r="QW17" s="13">
        <v>268.89999999999998</v>
      </c>
      <c r="QX17" s="13">
        <v>8.5</v>
      </c>
      <c r="QY17" s="13">
        <v>10</v>
      </c>
      <c r="QZ17" s="13">
        <v>10</v>
      </c>
      <c r="RA17" s="13">
        <v>1710.7</v>
      </c>
      <c r="RB17" s="13">
        <v>3313.1</v>
      </c>
      <c r="RC17" s="13">
        <v>3313.1</v>
      </c>
      <c r="RD17" s="13">
        <v>1919</v>
      </c>
      <c r="RE17" s="13">
        <v>1919</v>
      </c>
      <c r="RF17" s="13">
        <v>1919</v>
      </c>
      <c r="RG17" s="13">
        <v>2.1</v>
      </c>
      <c r="RH17" s="13">
        <v>2.5</v>
      </c>
      <c r="RI17" s="13">
        <v>2.5</v>
      </c>
      <c r="RJ17" s="13">
        <v>108359.3</v>
      </c>
      <c r="RK17" s="13">
        <v>106235.4</v>
      </c>
      <c r="RL17" s="13">
        <v>106235.4</v>
      </c>
      <c r="RM17" s="32">
        <v>434.5</v>
      </c>
      <c r="RN17" s="13">
        <v>453.2</v>
      </c>
      <c r="RO17" s="13">
        <v>453.2</v>
      </c>
      <c r="RP17" s="29">
        <f>-5397+495075.5</f>
        <v>489678.5</v>
      </c>
      <c r="RQ17" s="13">
        <v>526326.1</v>
      </c>
      <c r="RR17" s="13">
        <v>526326.1</v>
      </c>
      <c r="RS17" s="13"/>
      <c r="RT17" s="13"/>
      <c r="RU17" s="13"/>
      <c r="RV17" s="29">
        <v>14954.4</v>
      </c>
      <c r="RW17" s="13">
        <v>11079.7</v>
      </c>
      <c r="RX17" s="13">
        <v>11079.7</v>
      </c>
      <c r="RY17" s="13"/>
      <c r="RZ17" s="13">
        <v>986.59999999999991</v>
      </c>
      <c r="SA17" s="13">
        <v>654.59999999999991</v>
      </c>
      <c r="SB17" s="13"/>
      <c r="SC17" s="13"/>
      <c r="SD17" s="13"/>
      <c r="SE17" s="29">
        <v>1094</v>
      </c>
      <c r="SF17" s="13">
        <v>844</v>
      </c>
      <c r="SG17" s="13">
        <v>844</v>
      </c>
      <c r="SH17" s="33">
        <v>966.2</v>
      </c>
      <c r="SI17" s="33">
        <v>966.2</v>
      </c>
      <c r="SJ17" s="33">
        <v>966.2</v>
      </c>
      <c r="SK17" s="35">
        <v>8472.2999999999993</v>
      </c>
      <c r="SL17" s="35">
        <v>8472.2999999999993</v>
      </c>
      <c r="SM17" s="35">
        <v>8472.2999999999993</v>
      </c>
      <c r="SN17" s="34">
        <v>1209.4000000000001</v>
      </c>
      <c r="SO17" s="34">
        <v>1209.4000000000001</v>
      </c>
      <c r="SP17" s="34">
        <v>1209.4000000000001</v>
      </c>
      <c r="SQ17" s="36">
        <v>1603</v>
      </c>
      <c r="SR17" s="13">
        <v>1262.5</v>
      </c>
      <c r="SS17" s="13">
        <v>1262.5</v>
      </c>
      <c r="ST17" s="13">
        <v>84</v>
      </c>
      <c r="SU17" s="13">
        <v>0</v>
      </c>
      <c r="SV17" s="13"/>
      <c r="SW17" s="36">
        <v>15288</v>
      </c>
      <c r="SX17" s="13">
        <v>13393.6</v>
      </c>
      <c r="SY17" s="13">
        <v>12638</v>
      </c>
      <c r="SZ17" s="36">
        <v>25743.4</v>
      </c>
      <c r="TA17" s="13">
        <v>26582</v>
      </c>
      <c r="TB17" s="13">
        <v>26582</v>
      </c>
      <c r="TC17" s="13">
        <v>975.5</v>
      </c>
      <c r="TD17" s="13">
        <v>975.5</v>
      </c>
      <c r="TE17" s="13">
        <v>975.5</v>
      </c>
      <c r="TF17" s="13">
        <v>6132.1</v>
      </c>
      <c r="TG17" s="13">
        <v>6132.1</v>
      </c>
      <c r="TH17" s="13">
        <v>5696.8</v>
      </c>
      <c r="TI17" s="13">
        <v>2506.5</v>
      </c>
      <c r="TJ17" s="13">
        <v>2506.5</v>
      </c>
      <c r="TK17" s="13">
        <v>2506.5</v>
      </c>
      <c r="TL17" s="36">
        <v>1043.5</v>
      </c>
      <c r="TM17" s="13">
        <v>743.5</v>
      </c>
      <c r="TN17" s="13">
        <v>674.4</v>
      </c>
      <c r="TO17" s="27">
        <v>110.1</v>
      </c>
      <c r="TP17" s="27">
        <v>110.1</v>
      </c>
      <c r="TQ17" s="27">
        <v>110.1</v>
      </c>
      <c r="TR17" s="27">
        <v>48916.800000000003</v>
      </c>
      <c r="TS17" s="27">
        <v>48916.800000000003</v>
      </c>
      <c r="TT17" s="27">
        <v>48916.800000000003</v>
      </c>
      <c r="TU17" s="13">
        <v>1282.0999999999999</v>
      </c>
      <c r="TV17" s="13">
        <v>1361.7</v>
      </c>
      <c r="TW17" s="13">
        <v>1361.7</v>
      </c>
      <c r="TX17" s="37">
        <v>721</v>
      </c>
      <c r="TY17" s="37">
        <v>721</v>
      </c>
      <c r="TZ17" s="37">
        <v>721</v>
      </c>
      <c r="UA17" s="37">
        <v>17</v>
      </c>
      <c r="UB17" s="37">
        <v>17</v>
      </c>
      <c r="UC17" s="13">
        <v>17</v>
      </c>
      <c r="UD17" s="13">
        <f t="shared" si="19"/>
        <v>11375.099999999999</v>
      </c>
      <c r="UE17" s="13">
        <f t="shared" si="20"/>
        <v>58945.5</v>
      </c>
      <c r="UF17" s="13">
        <f t="shared" si="21"/>
        <v>58709.4</v>
      </c>
      <c r="UG17" s="14">
        <f t="shared" si="22"/>
        <v>5.1612205606983679</v>
      </c>
      <c r="UH17" s="14">
        <f t="shared" si="24"/>
        <v>0.99599460518614658</v>
      </c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>
        <v>24137</v>
      </c>
      <c r="UT17" s="13">
        <v>24137</v>
      </c>
      <c r="UU17" s="41">
        <v>7813.3</v>
      </c>
      <c r="UV17" s="13">
        <v>5609.5</v>
      </c>
      <c r="UW17" s="13">
        <v>5609.5</v>
      </c>
      <c r="UX17" s="13"/>
      <c r="UY17" s="13"/>
      <c r="UZ17" s="13"/>
      <c r="VA17" s="41">
        <v>1704</v>
      </c>
      <c r="VB17" s="13">
        <v>1188</v>
      </c>
      <c r="VC17" s="13">
        <v>1188</v>
      </c>
      <c r="VD17" s="13">
        <v>857.8</v>
      </c>
      <c r="VE17" s="13">
        <v>857.8</v>
      </c>
      <c r="VF17" s="13">
        <v>857.8</v>
      </c>
      <c r="VG17" s="13"/>
      <c r="VH17" s="13">
        <v>13957.4</v>
      </c>
      <c r="VI17" s="13">
        <v>13721.3</v>
      </c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28">
        <v>1000</v>
      </c>
      <c r="WC17" s="13">
        <v>1000</v>
      </c>
      <c r="WD17" s="13">
        <v>1000</v>
      </c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>
        <v>2911.4</v>
      </c>
      <c r="WV17" s="13">
        <v>2911.4</v>
      </c>
      <c r="WW17" s="13"/>
      <c r="WX17" s="13">
        <v>9284.4</v>
      </c>
      <c r="WY17" s="13">
        <v>9284.4</v>
      </c>
      <c r="WZ17" s="15"/>
    </row>
    <row r="18" spans="1:624">
      <c r="A18" s="10" t="s">
        <v>8</v>
      </c>
      <c r="B18" s="11">
        <f t="shared" si="0"/>
        <v>532787.63595032808</v>
      </c>
      <c r="C18" s="11">
        <f t="shared" si="1"/>
        <v>597871.80000000005</v>
      </c>
      <c r="D18" s="11">
        <f t="shared" si="2"/>
        <v>597048.79999999993</v>
      </c>
      <c r="E18" s="12">
        <f t="shared" si="4"/>
        <v>1.1206130918091781</v>
      </c>
      <c r="F18" s="12">
        <f t="shared" si="5"/>
        <v>0.99862345071301217</v>
      </c>
      <c r="G18" s="11">
        <f t="shared" si="6"/>
        <v>102858.6</v>
      </c>
      <c r="H18" s="11">
        <f t="shared" si="7"/>
        <v>102858.6</v>
      </c>
      <c r="I18" s="11">
        <f t="shared" si="8"/>
        <v>102858.6</v>
      </c>
      <c r="J18" s="12">
        <f t="shared" si="9"/>
        <v>1</v>
      </c>
      <c r="K18" s="12">
        <f t="shared" si="10"/>
        <v>1</v>
      </c>
      <c r="L18" s="27">
        <v>61032.3</v>
      </c>
      <c r="M18" s="27">
        <v>61032.3</v>
      </c>
      <c r="N18" s="27">
        <v>61032.3</v>
      </c>
      <c r="O18" s="27">
        <v>41826.300000000003</v>
      </c>
      <c r="P18" s="13">
        <v>41826.300000000003</v>
      </c>
      <c r="Q18" s="13">
        <v>41826.300000000003</v>
      </c>
      <c r="R18" s="13"/>
      <c r="S18" s="13"/>
      <c r="T18" s="13"/>
      <c r="U18" s="13"/>
      <c r="V18" s="13"/>
      <c r="W18" s="13"/>
      <c r="X18" s="13">
        <f t="shared" si="11"/>
        <v>57512.535950328078</v>
      </c>
      <c r="Y18" s="13">
        <f t="shared" si="12"/>
        <v>78693.299999999988</v>
      </c>
      <c r="Z18" s="13">
        <f>AK18+AN18+BF18+BI18+CJ18+CM18+CP18+CS18+CY18+DB18+DE18+DH18+DK18+DN18+DQ18++DT18+DW18+DZ18+EC18+EF18+EI18+EL18+EO18+ER18+EU18+EX18+FA18+FD18+FG18+FJ18+FM18+FP18+FS18+FV18+FY18+GB18+GE18+GH18+GK18+GN18+GQ18+GT18+GW18+GZ18+HC18+HF18+HI18+HL18+HO18+HR18+HU18+HX18+IA18+ID18+IG18+IJ18+IM18+IP18+IS18+IV18+IY18+JB18+JE18+JH18+JK18+JN18+JQ18+JT18+JW18+JZ18+KC18+KF18+KI18+KL18+KO18+KR18+KU18+KX18+LA18+LD18+LG18+LJ18+LM18+LP18+LS18+LV18+LY18+MB18+ME18+MH18+MK18+MN18+MQ18+MT18+MW18+MZ18+NC18+CV18+AE18+AH18+AQ18+AT18+AW18+AZ18+BC18+BL18+BO18+BR18++BU18+BX18+CA18+CD18+CG18+NF18+NI18+NL18+NO18+NR18+NU18+NX18+OA18+OD18+OG18+OJ18+OM18+OP18+OS18+OV18+OY18+PB18+PE18++PH18+PK18+PN18+PQ18+PT18</f>
        <v>78582</v>
      </c>
      <c r="AA18" s="14">
        <f t="shared" si="14"/>
        <v>1.3663455923395382</v>
      </c>
      <c r="AB18" s="14">
        <f t="shared" si="25"/>
        <v>0.99858564833346686</v>
      </c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>
        <v>2407.6999999999998</v>
      </c>
      <c r="BC18" s="13">
        <v>2407.7000000000003</v>
      </c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>
        <v>2533.6</v>
      </c>
      <c r="BU18" s="13">
        <v>2533.6</v>
      </c>
      <c r="BV18" s="13"/>
      <c r="BW18" s="13">
        <v>971</v>
      </c>
      <c r="BX18" s="13">
        <v>971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X18" s="13"/>
      <c r="CY18" s="13"/>
      <c r="CZ18" s="13">
        <v>25.8</v>
      </c>
      <c r="DA18" s="13">
        <v>73.099999999999994</v>
      </c>
      <c r="DB18" s="13">
        <v>73.099999999999994</v>
      </c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>
        <v>270.3</v>
      </c>
      <c r="DW18" s="13">
        <v>270.3</v>
      </c>
      <c r="DX18" s="13"/>
      <c r="DY18" s="13"/>
      <c r="DZ18" s="13"/>
      <c r="EA18" s="13"/>
      <c r="EB18" s="13"/>
      <c r="EC18" s="13"/>
      <c r="ED18" s="13">
        <v>1917.6</v>
      </c>
      <c r="EE18" s="13">
        <v>1706.4</v>
      </c>
      <c r="EF18" s="13">
        <v>1706.4</v>
      </c>
      <c r="EG18" s="13"/>
      <c r="EH18" s="13"/>
      <c r="EI18" s="13"/>
      <c r="EJ18" s="13">
        <v>300</v>
      </c>
      <c r="EK18" s="13">
        <v>300</v>
      </c>
      <c r="EL18" s="13">
        <v>300</v>
      </c>
      <c r="EM18" s="13"/>
      <c r="EN18" s="13"/>
      <c r="EO18" s="13"/>
      <c r="EP18" s="13"/>
      <c r="EQ18" s="13"/>
      <c r="ER18" s="13"/>
      <c r="ES18" s="13">
        <v>1974.1</v>
      </c>
      <c r="ET18" s="13">
        <v>1974.1</v>
      </c>
      <c r="EU18" s="13">
        <v>1974.1</v>
      </c>
      <c r="EV18" s="13"/>
      <c r="EW18" s="13"/>
      <c r="EX18" s="13"/>
      <c r="EY18" s="13">
        <v>106.33595032807631</v>
      </c>
      <c r="EZ18" s="13">
        <v>0</v>
      </c>
      <c r="FA18" s="13">
        <v>0</v>
      </c>
      <c r="FB18" s="13">
        <v>737.5</v>
      </c>
      <c r="FC18" s="13">
        <v>737.5</v>
      </c>
      <c r="FD18" s="13">
        <v>737.5</v>
      </c>
      <c r="FE18" s="13">
        <v>440.4</v>
      </c>
      <c r="FF18" s="13">
        <v>440.4</v>
      </c>
      <c r="FG18" s="13">
        <v>440.4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>
        <v>715.7</v>
      </c>
      <c r="GA18" s="13">
        <v>715.7</v>
      </c>
      <c r="GB18" s="13">
        <v>715.7</v>
      </c>
      <c r="GC18" s="13"/>
      <c r="GD18" s="13"/>
      <c r="GE18" s="13"/>
      <c r="GF18" s="13"/>
      <c r="GG18" s="13"/>
      <c r="GH18" s="13"/>
      <c r="GI18" s="13"/>
      <c r="GJ18" s="13"/>
      <c r="GK18" s="13"/>
      <c r="GL18" s="13">
        <v>1453.9</v>
      </c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>
        <v>6777.5</v>
      </c>
      <c r="HB18" s="13">
        <v>3322.1</v>
      </c>
      <c r="HC18" s="13">
        <v>3322.1</v>
      </c>
      <c r="HD18" s="13"/>
      <c r="HE18" s="13"/>
      <c r="HF18" s="13"/>
      <c r="HG18" s="13"/>
      <c r="HH18" s="13"/>
      <c r="HI18" s="13"/>
      <c r="HJ18" s="13"/>
      <c r="HK18" s="13"/>
      <c r="HL18" s="13"/>
      <c r="HM18" s="13">
        <v>721.8</v>
      </c>
      <c r="HN18" s="13">
        <v>669.5</v>
      </c>
      <c r="HO18" s="13">
        <v>669.5</v>
      </c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R18" s="13"/>
      <c r="IS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>
        <v>1530</v>
      </c>
      <c r="JG18" s="13">
        <v>0</v>
      </c>
      <c r="JH18" s="13">
        <v>0</v>
      </c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>
        <v>6.5</v>
      </c>
      <c r="JV18" s="13">
        <v>0</v>
      </c>
      <c r="JW18" s="13">
        <v>0</v>
      </c>
      <c r="JX18" s="13">
        <v>1507</v>
      </c>
      <c r="JY18" s="13">
        <v>1205.8</v>
      </c>
      <c r="JZ18" s="13">
        <v>1205.8</v>
      </c>
      <c r="KA18" s="13">
        <v>450</v>
      </c>
      <c r="KB18" s="13">
        <v>450</v>
      </c>
      <c r="KC18" s="13">
        <v>450</v>
      </c>
      <c r="KD18" s="13">
        <v>2234.1</v>
      </c>
      <c r="KE18" s="13">
        <v>2067.1999999999998</v>
      </c>
      <c r="KF18" s="13">
        <v>2067</v>
      </c>
      <c r="KG18" s="13"/>
      <c r="KH18" s="13">
        <v>14568.6</v>
      </c>
      <c r="KI18" s="13">
        <v>14568.6</v>
      </c>
      <c r="KJ18" s="13">
        <v>3763</v>
      </c>
      <c r="KK18" s="13"/>
      <c r="KL18" s="13"/>
      <c r="KM18" s="13"/>
      <c r="KN18" s="13"/>
      <c r="KO18" s="13"/>
      <c r="KP18" s="13"/>
      <c r="KQ18" s="13"/>
      <c r="KR18" s="13"/>
      <c r="KS18" s="13"/>
      <c r="KT18" s="13">
        <v>986.9</v>
      </c>
      <c r="KU18" s="13">
        <v>987</v>
      </c>
      <c r="KV18" s="13"/>
      <c r="KW18" s="13">
        <v>189.6</v>
      </c>
      <c r="KX18" s="13">
        <v>189.6</v>
      </c>
      <c r="KY18" s="13"/>
      <c r="KZ18" s="13"/>
      <c r="LA18" s="13"/>
      <c r="LB18" s="13">
        <v>25800</v>
      </c>
      <c r="LC18" s="13">
        <v>25800</v>
      </c>
      <c r="LD18" s="13">
        <v>25688.799999999999</v>
      </c>
      <c r="LE18" s="13"/>
      <c r="LF18" s="13"/>
      <c r="LG18" s="13"/>
      <c r="LH18" s="13"/>
      <c r="LI18" s="13">
        <v>6942.9</v>
      </c>
      <c r="LJ18" s="13">
        <v>6942.9</v>
      </c>
      <c r="LK18" s="13"/>
      <c r="LL18" s="13"/>
      <c r="LM18" s="13"/>
      <c r="LN18" s="13"/>
      <c r="LO18" s="13">
        <v>1735.2</v>
      </c>
      <c r="LP18" s="13">
        <v>1735.2</v>
      </c>
      <c r="LQ18" s="13"/>
      <c r="LR18" s="13"/>
      <c r="LS18" s="13"/>
      <c r="LT18" s="13"/>
      <c r="LU18" s="13">
        <v>1736.5</v>
      </c>
      <c r="LV18" s="13">
        <v>1736.5</v>
      </c>
      <c r="LW18" s="13"/>
      <c r="LX18" s="13"/>
      <c r="LY18" s="13"/>
      <c r="LZ18" s="13">
        <v>3551.3</v>
      </c>
      <c r="MA18" s="13">
        <v>1727.5</v>
      </c>
      <c r="MB18" s="13">
        <v>1727.5</v>
      </c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>
        <v>3500</v>
      </c>
      <c r="MV18" s="13"/>
      <c r="MW18" s="13"/>
      <c r="MX18" s="13"/>
      <c r="MY18" s="13"/>
      <c r="MZ18" s="13"/>
      <c r="NA18" s="13"/>
      <c r="NB18" s="13">
        <v>2155.9</v>
      </c>
      <c r="NC18" s="13">
        <v>2155.8999999999996</v>
      </c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>
        <v>671.7</v>
      </c>
      <c r="OG18" s="13">
        <v>671.7</v>
      </c>
      <c r="OH18" s="13"/>
      <c r="OI18" s="13"/>
      <c r="OJ18" s="13"/>
      <c r="OK18" s="13"/>
      <c r="OL18" s="13">
        <v>2334.1</v>
      </c>
      <c r="OM18" s="13">
        <v>2334.1</v>
      </c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>
        <f t="shared" si="3"/>
        <v>369744.00000000006</v>
      </c>
      <c r="PV18" s="13">
        <f t="shared" si="16"/>
        <v>393963.9</v>
      </c>
      <c r="PW18" s="13">
        <f>QB18+QE18+QH18+QN18+QQ18+QT18+QZ18+RC18+RF18+RI18+RL18+RO18+RR18+RU18+RX18+SD18+SG18+SJ18+SM18+SP18+SS18+SV18+SY18+TB18+TE18+TH18+TK18+TN18+TQ18+TT18+TW18+TZ18+UC18+SA18+QK18+QW18</f>
        <v>393262.99999999994</v>
      </c>
      <c r="PX18" s="14">
        <f t="shared" si="23"/>
        <v>1.0636088753299577</v>
      </c>
      <c r="PY18" s="14">
        <f t="shared" ref="PY18:PY33" si="26">PW18/PV18</f>
        <v>0.99822090298121202</v>
      </c>
      <c r="PZ18" s="29">
        <v>25</v>
      </c>
      <c r="QA18" s="29">
        <v>25</v>
      </c>
      <c r="QB18" s="29">
        <v>25</v>
      </c>
      <c r="QC18" s="31">
        <v>2.5</v>
      </c>
      <c r="QD18" s="31">
        <v>2.5</v>
      </c>
      <c r="QE18" s="31">
        <v>2.5</v>
      </c>
      <c r="QF18" s="29">
        <v>102.7</v>
      </c>
      <c r="QG18" s="29">
        <v>102.7</v>
      </c>
      <c r="QH18" s="29">
        <v>102.7</v>
      </c>
      <c r="QI18" s="40">
        <v>718.9</v>
      </c>
      <c r="QJ18" s="13"/>
      <c r="QK18" s="13"/>
      <c r="QL18" s="13">
        <v>41.1</v>
      </c>
      <c r="QM18" s="13">
        <v>41.1</v>
      </c>
      <c r="QN18" s="13">
        <v>41.1</v>
      </c>
      <c r="QO18" s="13">
        <v>505.5</v>
      </c>
      <c r="QP18" s="13">
        <v>505.5</v>
      </c>
      <c r="QQ18" s="13">
        <v>505.5</v>
      </c>
      <c r="QR18" s="13">
        <v>81013.8</v>
      </c>
      <c r="QS18" s="13">
        <v>95834.3</v>
      </c>
      <c r="QT18" s="13">
        <v>95834.3</v>
      </c>
      <c r="QU18" s="13">
        <v>5684.7999999999993</v>
      </c>
      <c r="QV18" s="13">
        <v>5870.8</v>
      </c>
      <c r="QW18" s="13">
        <v>5870.8</v>
      </c>
      <c r="QX18" s="13"/>
      <c r="QY18" s="13"/>
      <c r="QZ18" s="13"/>
      <c r="RA18" s="13">
        <v>2007.2</v>
      </c>
      <c r="RB18" s="13">
        <v>1638</v>
      </c>
      <c r="RC18" s="13">
        <v>1638</v>
      </c>
      <c r="RD18" s="13">
        <v>4317.8999999999996</v>
      </c>
      <c r="RE18" s="13">
        <v>4058</v>
      </c>
      <c r="RF18" s="13">
        <v>4058</v>
      </c>
      <c r="RG18" s="13"/>
      <c r="RH18" s="13"/>
      <c r="RI18" s="13"/>
      <c r="RJ18" s="13">
        <v>29763.1</v>
      </c>
      <c r="RK18" s="13">
        <v>32232.400000000001</v>
      </c>
      <c r="RL18" s="13">
        <v>32232.400000000001</v>
      </c>
      <c r="RM18" s="32">
        <v>423.2</v>
      </c>
      <c r="RN18" s="13">
        <v>441.4</v>
      </c>
      <c r="RO18" s="13">
        <v>441.4</v>
      </c>
      <c r="RP18" s="29">
        <f>-4312+190833.7</f>
        <v>186521.7</v>
      </c>
      <c r="RQ18" s="13">
        <v>198432.9</v>
      </c>
      <c r="RR18" s="13">
        <v>198432.9</v>
      </c>
      <c r="RS18" s="13"/>
      <c r="RT18" s="13"/>
      <c r="RU18" s="13"/>
      <c r="RV18" s="29">
        <v>8039.4</v>
      </c>
      <c r="RW18" s="13">
        <v>4297.1000000000004</v>
      </c>
      <c r="RX18" s="13">
        <v>4297.1000000000004</v>
      </c>
      <c r="RY18" s="13"/>
      <c r="RZ18" s="13">
        <v>560.79999999999995</v>
      </c>
      <c r="SA18" s="13">
        <v>556.6</v>
      </c>
      <c r="SB18" s="13"/>
      <c r="SC18" s="13"/>
      <c r="SD18" s="13"/>
      <c r="SE18" s="29">
        <v>394</v>
      </c>
      <c r="SF18" s="13">
        <v>254</v>
      </c>
      <c r="SG18" s="13">
        <v>254</v>
      </c>
      <c r="SH18" s="33">
        <v>126</v>
      </c>
      <c r="SI18" s="33">
        <v>126</v>
      </c>
      <c r="SJ18" s="33">
        <v>126</v>
      </c>
      <c r="SK18" s="35">
        <v>4217.3999999999996</v>
      </c>
      <c r="SL18" s="35">
        <v>4217.3999999999996</v>
      </c>
      <c r="SM18" s="13">
        <v>3980</v>
      </c>
      <c r="SN18" s="34">
        <v>725.7</v>
      </c>
      <c r="SO18" s="34">
        <v>725.7</v>
      </c>
      <c r="SP18" s="34">
        <v>725.7</v>
      </c>
      <c r="SQ18" s="36">
        <v>939.2</v>
      </c>
      <c r="SR18" s="13">
        <v>1181.4000000000001</v>
      </c>
      <c r="SS18" s="13">
        <v>1181.4000000000001</v>
      </c>
      <c r="ST18" s="13"/>
      <c r="SU18" s="13">
        <v>333.5</v>
      </c>
      <c r="SV18" s="13">
        <v>308.10000000000002</v>
      </c>
      <c r="SW18" s="36">
        <v>4368</v>
      </c>
      <c r="SX18" s="13">
        <v>4268</v>
      </c>
      <c r="SY18" s="13">
        <v>3960</v>
      </c>
      <c r="SZ18" s="36">
        <v>18955.7</v>
      </c>
      <c r="TA18" s="13">
        <v>17955.7</v>
      </c>
      <c r="TB18" s="13">
        <v>17830</v>
      </c>
      <c r="TC18" s="13">
        <v>175.6</v>
      </c>
      <c r="TD18" s="13">
        <v>175.6</v>
      </c>
      <c r="TE18" s="13">
        <v>175.6</v>
      </c>
      <c r="TF18" s="13">
        <v>1454.7</v>
      </c>
      <c r="TG18" s="13">
        <v>1454.7</v>
      </c>
      <c r="TH18" s="13">
        <v>1454.5</v>
      </c>
      <c r="TI18" s="13">
        <v>1206.9000000000001</v>
      </c>
      <c r="TJ18" s="13">
        <v>1206.9000000000001</v>
      </c>
      <c r="TK18" s="13">
        <v>1206.9000000000001</v>
      </c>
      <c r="TL18" s="36">
        <v>234.1</v>
      </c>
      <c r="TM18" s="13">
        <v>140.4</v>
      </c>
      <c r="TN18" s="13">
        <v>140.4</v>
      </c>
      <c r="TO18" s="27">
        <v>44.6</v>
      </c>
      <c r="TP18" s="27">
        <v>44.6</v>
      </c>
      <c r="TQ18" s="27">
        <v>44.6</v>
      </c>
      <c r="TR18" s="27">
        <v>15420.8</v>
      </c>
      <c r="TS18" s="27">
        <v>15420.8</v>
      </c>
      <c r="TT18" s="27">
        <v>15420.8</v>
      </c>
      <c r="TU18" s="13">
        <v>1657.7</v>
      </c>
      <c r="TV18" s="13">
        <v>1759.9</v>
      </c>
      <c r="TW18" s="13">
        <v>1759.9</v>
      </c>
      <c r="TX18" s="37">
        <v>648.79999999999995</v>
      </c>
      <c r="TY18" s="37">
        <v>648.79999999999995</v>
      </c>
      <c r="TZ18" s="37">
        <v>648.79999999999995</v>
      </c>
      <c r="UA18" s="37">
        <v>8</v>
      </c>
      <c r="UB18" s="37">
        <v>8</v>
      </c>
      <c r="UC18" s="13">
        <v>8</v>
      </c>
      <c r="UD18" s="13">
        <f t="shared" si="19"/>
        <v>2672.5</v>
      </c>
      <c r="UE18" s="13">
        <f t="shared" si="20"/>
        <v>22356</v>
      </c>
      <c r="UF18" s="13">
        <f t="shared" si="21"/>
        <v>22345.199999999997</v>
      </c>
      <c r="UG18" s="14">
        <f t="shared" si="22"/>
        <v>8.3611599625818513</v>
      </c>
      <c r="UH18" s="14">
        <f t="shared" si="24"/>
        <v>0.99951690821256023</v>
      </c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>
        <v>1443.2</v>
      </c>
      <c r="UT18" s="13">
        <v>1443.2</v>
      </c>
      <c r="UU18" s="41">
        <v>1993.5</v>
      </c>
      <c r="UV18" s="13">
        <v>1431.2</v>
      </c>
      <c r="UW18" s="13">
        <v>1431.2</v>
      </c>
      <c r="UX18" s="13"/>
      <c r="UY18" s="13">
        <v>11044.9</v>
      </c>
      <c r="UZ18" s="13">
        <v>11044.9</v>
      </c>
      <c r="VA18" s="41">
        <v>579</v>
      </c>
      <c r="VB18" s="13">
        <v>413</v>
      </c>
      <c r="VC18" s="13">
        <v>413</v>
      </c>
      <c r="VD18" s="13"/>
      <c r="VE18" s="13"/>
      <c r="VF18" s="13"/>
      <c r="VG18" s="13"/>
      <c r="VH18" s="13">
        <v>5765.2</v>
      </c>
      <c r="VI18" s="13">
        <v>5754.4</v>
      </c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28">
        <v>100</v>
      </c>
      <c r="WC18" s="13">
        <v>100</v>
      </c>
      <c r="WD18" s="13">
        <v>100</v>
      </c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>
        <v>1548.4</v>
      </c>
      <c r="WV18" s="13">
        <v>1548.4</v>
      </c>
      <c r="WW18" s="13"/>
      <c r="WX18" s="13">
        <v>610.1</v>
      </c>
      <c r="WY18" s="13">
        <v>610.1</v>
      </c>
      <c r="WZ18" s="15"/>
    </row>
    <row r="19" spans="1:624">
      <c r="A19" s="10" t="s">
        <v>9</v>
      </c>
      <c r="B19" s="11">
        <f t="shared" si="0"/>
        <v>546253.14838528296</v>
      </c>
      <c r="C19" s="11">
        <f t="shared" si="1"/>
        <v>674252.7</v>
      </c>
      <c r="D19" s="11">
        <f t="shared" si="2"/>
        <v>672236.1</v>
      </c>
      <c r="E19" s="12">
        <f t="shared" si="4"/>
        <v>1.2306310764287967</v>
      </c>
      <c r="F19" s="12">
        <f t="shared" si="5"/>
        <v>0.99700913322260332</v>
      </c>
      <c r="G19" s="11">
        <f t="shared" si="6"/>
        <v>148862</v>
      </c>
      <c r="H19" s="11">
        <f t="shared" si="7"/>
        <v>173291.90000000002</v>
      </c>
      <c r="I19" s="11">
        <f t="shared" si="8"/>
        <v>173291.90000000002</v>
      </c>
      <c r="J19" s="12">
        <f t="shared" si="9"/>
        <v>1.1641110558772556</v>
      </c>
      <c r="K19" s="12">
        <f t="shared" si="10"/>
        <v>1</v>
      </c>
      <c r="L19" s="27">
        <v>105680.1</v>
      </c>
      <c r="M19" s="27">
        <v>105680.1</v>
      </c>
      <c r="N19" s="27">
        <v>105680.1</v>
      </c>
      <c r="O19" s="27">
        <v>43181.9</v>
      </c>
      <c r="P19" s="13">
        <v>67611.8</v>
      </c>
      <c r="Q19" s="13">
        <v>67611.8</v>
      </c>
      <c r="R19" s="13"/>
      <c r="S19" s="13"/>
      <c r="T19" s="13"/>
      <c r="U19" s="13"/>
      <c r="V19" s="13"/>
      <c r="W19" s="13"/>
      <c r="X19" s="13">
        <f t="shared" ref="X19:X25" si="27">AI19+AL19+BD19+BG19+CH19+CK19+CN19+CQ19+CW19+CZ19+DC19+DF19+DI19+DL19+DO19++DR19+DU19+DX19+EA19+ED19+EG19+EJ19+EM19+EP19+ES19+EV19+EY19+FB19+FE19+FH19+FK19+FN19+FQ19+FT19+FW19+FZ19+GC19+GF19+GI19+GL19+GO19+GR19+GU19+GX19+HA19+HD19+HG19+HJ19+HM19+HP19+HS19+HV19+HY19+IB19+IE19+IH19+IK19+IN19+IQ19+IT19+IW19+IZ19+JC19+JF19+JI19+JL19+JO19+JR19+JU19+JX19+KA19+KD19+KG19+KJ19+KM19+KP19+KS19+KV19+KY19+LB19+LE19+LH19+LK19+LN19+LQ19+LT19+LW19+LZ19+MC19+MF19+MI19+ML19+MO19+MR19+MU19+MX19+NA19+CT19+AC19+AF19+AO19+AR19+AU19+AX19+BA19+BJ19+BM19+BP19++BS19+BV19+BY19+CB19+CE19</f>
        <v>74420.948385282943</v>
      </c>
      <c r="Y19" s="13">
        <f t="shared" si="12"/>
        <v>144882.1</v>
      </c>
      <c r="Z19" s="13">
        <f t="shared" si="13"/>
        <v>143892.80000000002</v>
      </c>
      <c r="AA19" s="14">
        <f t="shared" si="14"/>
        <v>1.9334986065355682</v>
      </c>
      <c r="AB19" s="14">
        <f t="shared" si="25"/>
        <v>0.99317168925629884</v>
      </c>
      <c r="AC19" s="13"/>
      <c r="AD19" s="13"/>
      <c r="AE19" s="13"/>
      <c r="AF19" s="13"/>
      <c r="AG19" s="13"/>
      <c r="AH19" s="13"/>
      <c r="AI19" s="13">
        <v>16062.8</v>
      </c>
      <c r="AJ19" s="13">
        <v>15907</v>
      </c>
      <c r="AK19" s="13">
        <v>15907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>
        <v>199.6</v>
      </c>
      <c r="AZ19" s="13">
        <v>199.6</v>
      </c>
      <c r="BA19" s="13"/>
      <c r="BB19" s="13">
        <v>2664.9</v>
      </c>
      <c r="BC19" s="13">
        <v>2318.7999999999997</v>
      </c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>
        <v>9010.1</v>
      </c>
      <c r="BU19" s="13">
        <v>9010.1</v>
      </c>
      <c r="BV19" s="13"/>
      <c r="BW19" s="13">
        <v>515</v>
      </c>
      <c r="BX19" s="13">
        <v>515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>
        <v>540</v>
      </c>
      <c r="CX19" s="13">
        <v>540</v>
      </c>
      <c r="CY19" s="13">
        <v>540</v>
      </c>
      <c r="CZ19" s="13">
        <v>124.2</v>
      </c>
      <c r="DA19" s="13">
        <v>304.5</v>
      </c>
      <c r="DB19" s="13">
        <v>304.5</v>
      </c>
      <c r="DC19" s="13">
        <v>960</v>
      </c>
      <c r="DD19" s="13">
        <v>960</v>
      </c>
      <c r="DE19" s="13">
        <v>960</v>
      </c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>
        <v>1529.9</v>
      </c>
      <c r="DW19" s="13">
        <v>1529.9</v>
      </c>
      <c r="DX19" s="13"/>
      <c r="DY19" s="13"/>
      <c r="DZ19" s="13"/>
      <c r="EA19" s="13">
        <v>48.2</v>
      </c>
      <c r="EB19" s="13">
        <v>48.2</v>
      </c>
      <c r="EC19" s="13">
        <v>0</v>
      </c>
      <c r="ED19" s="13">
        <v>404.4</v>
      </c>
      <c r="EE19" s="13">
        <v>0</v>
      </c>
      <c r="EF19" s="13"/>
      <c r="EG19" s="13"/>
      <c r="EH19" s="13"/>
      <c r="EI19" s="13"/>
      <c r="EJ19" s="13">
        <v>300</v>
      </c>
      <c r="EK19" s="13">
        <v>300</v>
      </c>
      <c r="EL19" s="13">
        <v>300</v>
      </c>
      <c r="EM19" s="13"/>
      <c r="EN19" s="13"/>
      <c r="EO19" s="13"/>
      <c r="EP19" s="13"/>
      <c r="EQ19" s="13"/>
      <c r="ER19" s="13"/>
      <c r="ES19" s="13">
        <v>2025.8</v>
      </c>
      <c r="ET19" s="13">
        <v>2025.8</v>
      </c>
      <c r="EU19" s="13">
        <v>2025.8</v>
      </c>
      <c r="EV19" s="13"/>
      <c r="EW19" s="13"/>
      <c r="EX19" s="13"/>
      <c r="EY19" s="13">
        <v>224.34838528294492</v>
      </c>
      <c r="EZ19" s="13">
        <v>0</v>
      </c>
      <c r="FA19" s="13">
        <v>0</v>
      </c>
      <c r="FB19" s="13">
        <v>2583</v>
      </c>
      <c r="FC19" s="13">
        <v>2583</v>
      </c>
      <c r="FD19" s="13">
        <v>2583</v>
      </c>
      <c r="FE19" s="13">
        <v>1513.1000000000001</v>
      </c>
      <c r="FF19" s="13">
        <v>1513.1000000000001</v>
      </c>
      <c r="FG19" s="13">
        <v>1513.1000000000001</v>
      </c>
      <c r="FH19" s="13"/>
      <c r="FI19" s="13"/>
      <c r="FJ19" s="13"/>
      <c r="FK19" s="13"/>
      <c r="FL19" s="13"/>
      <c r="FM19" s="13"/>
      <c r="FN19" s="13">
        <v>15000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>
        <v>463.4</v>
      </c>
      <c r="GA19" s="13">
        <v>463.4</v>
      </c>
      <c r="GB19" s="13">
        <v>463.4</v>
      </c>
      <c r="GC19" s="13"/>
      <c r="GD19" s="13"/>
      <c r="GE19" s="13"/>
      <c r="GF19" s="13"/>
      <c r="GG19" s="13"/>
      <c r="GH19" s="13"/>
      <c r="GI19" s="13"/>
      <c r="GJ19" s="13"/>
      <c r="GK19" s="13"/>
      <c r="GL19" s="13">
        <v>1572.5</v>
      </c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>
        <v>6777.5</v>
      </c>
      <c r="HB19" s="13">
        <v>4412.2</v>
      </c>
      <c r="HC19" s="13">
        <v>4412.2999999999993</v>
      </c>
      <c r="HD19" s="13"/>
      <c r="HE19" s="13"/>
      <c r="HF19" s="13"/>
      <c r="HG19" s="13"/>
      <c r="HH19" s="13"/>
      <c r="HI19" s="13"/>
      <c r="HJ19" s="13"/>
      <c r="HK19" s="13"/>
      <c r="HL19" s="13"/>
      <c r="HM19" s="13">
        <v>1368.9</v>
      </c>
      <c r="HN19" s="13">
        <v>1334.3</v>
      </c>
      <c r="HO19" s="13">
        <v>1334.3</v>
      </c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>
        <v>1831.2</v>
      </c>
      <c r="ID19" s="13">
        <v>1831.2</v>
      </c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>
        <v>54065.1</v>
      </c>
      <c r="IV19" s="13">
        <v>54011.1</v>
      </c>
      <c r="IW19" s="13"/>
      <c r="IX19" s="13"/>
      <c r="IY19" s="13"/>
      <c r="IZ19" s="13"/>
      <c r="JA19" s="13"/>
      <c r="JB19" s="13"/>
      <c r="JC19" s="13"/>
      <c r="JD19" s="13"/>
      <c r="JE19" s="13"/>
      <c r="JF19" s="13">
        <v>2040</v>
      </c>
      <c r="JG19" s="13">
        <v>0</v>
      </c>
      <c r="JH19" s="13">
        <v>0</v>
      </c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>
        <v>7.8</v>
      </c>
      <c r="JV19" s="13">
        <v>0</v>
      </c>
      <c r="JW19" s="13">
        <v>0</v>
      </c>
      <c r="JX19" s="13">
        <v>1452</v>
      </c>
      <c r="JY19" s="13">
        <v>1161.8</v>
      </c>
      <c r="JZ19" s="13">
        <v>1161.8</v>
      </c>
      <c r="KA19" s="13">
        <v>540</v>
      </c>
      <c r="KB19" s="13">
        <v>540</v>
      </c>
      <c r="KC19" s="13">
        <v>0</v>
      </c>
      <c r="KD19" s="13">
        <v>2234.1</v>
      </c>
      <c r="KE19" s="13">
        <v>2067.1999999999998</v>
      </c>
      <c r="KF19" s="13">
        <v>2066.1</v>
      </c>
      <c r="KG19" s="13"/>
      <c r="KH19" s="13">
        <v>18236</v>
      </c>
      <c r="KI19" s="13">
        <v>18236</v>
      </c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>
        <v>164.9</v>
      </c>
      <c r="KX19" s="13">
        <v>164.9</v>
      </c>
      <c r="KY19" s="13"/>
      <c r="KZ19" s="13"/>
      <c r="LA19" s="13"/>
      <c r="LB19" s="13">
        <v>12100</v>
      </c>
      <c r="LC19" s="13">
        <v>12100</v>
      </c>
      <c r="LD19" s="13">
        <v>12100</v>
      </c>
      <c r="LE19" s="13"/>
      <c r="LF19" s="13"/>
      <c r="LG19" s="13"/>
      <c r="LH19" s="13"/>
      <c r="LI19" s="13">
        <v>3967.4</v>
      </c>
      <c r="LJ19" s="13">
        <v>3967.4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>
        <v>648.5</v>
      </c>
      <c r="LV19" s="13">
        <v>648.5</v>
      </c>
      <c r="LW19" s="13"/>
      <c r="LX19" s="13"/>
      <c r="LY19" s="13"/>
      <c r="LZ19" s="13">
        <v>6078.9</v>
      </c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>
        <v>1526.7</v>
      </c>
      <c r="NC19" s="13">
        <v>1526.7</v>
      </c>
      <c r="ND19" s="13"/>
      <c r="NE19" s="13"/>
      <c r="NF19" s="13"/>
      <c r="NG19" s="13"/>
      <c r="NH19" s="13">
        <v>144.1</v>
      </c>
      <c r="NI19" s="13">
        <v>144.1</v>
      </c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>
        <v>1898.5</v>
      </c>
      <c r="OG19" s="13">
        <v>1898.5</v>
      </c>
      <c r="OH19" s="13"/>
      <c r="OI19" s="13"/>
      <c r="OJ19" s="13"/>
      <c r="OK19" s="13"/>
      <c r="OL19" s="13">
        <v>2219.6999999999998</v>
      </c>
      <c r="OM19" s="13">
        <v>2219.6999999999998</v>
      </c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>
        <f t="shared" si="3"/>
        <v>320524.39999999997</v>
      </c>
      <c r="PV19" s="13">
        <f t="shared" si="16"/>
        <v>329601.89999999997</v>
      </c>
      <c r="PW19" s="13">
        <f t="shared" si="17"/>
        <v>328845.3</v>
      </c>
      <c r="PX19" s="14">
        <f t="shared" si="23"/>
        <v>1.0259602701073616</v>
      </c>
      <c r="PY19" s="14">
        <f t="shared" si="26"/>
        <v>0.99770450352379647</v>
      </c>
      <c r="PZ19" s="29">
        <v>25</v>
      </c>
      <c r="QA19" s="29">
        <v>25</v>
      </c>
      <c r="QB19" s="29">
        <v>25</v>
      </c>
      <c r="QC19" s="31">
        <v>1.2</v>
      </c>
      <c r="QD19" s="31">
        <v>1.2</v>
      </c>
      <c r="QE19" s="31">
        <v>1.2</v>
      </c>
      <c r="QF19" s="27">
        <v>181</v>
      </c>
      <c r="QG19" s="27">
        <v>181</v>
      </c>
      <c r="QH19" s="27">
        <v>181</v>
      </c>
      <c r="QI19" s="40">
        <v>718.9</v>
      </c>
      <c r="QJ19" s="13"/>
      <c r="QK19" s="13"/>
      <c r="QL19" s="13">
        <v>41.1</v>
      </c>
      <c r="QM19" s="13">
        <v>41.1</v>
      </c>
      <c r="QN19" s="13">
        <v>41.1</v>
      </c>
      <c r="QO19" s="13">
        <v>533.6</v>
      </c>
      <c r="QP19" s="13">
        <v>533.6</v>
      </c>
      <c r="QQ19" s="13">
        <v>533.6</v>
      </c>
      <c r="QR19" s="13">
        <v>1334.8</v>
      </c>
      <c r="QS19" s="13">
        <v>1017.4</v>
      </c>
      <c r="QT19" s="13">
        <v>1017.4</v>
      </c>
      <c r="QU19" s="13">
        <v>158.20000000000002</v>
      </c>
      <c r="QV19" s="13">
        <v>131.4</v>
      </c>
      <c r="QW19" s="13">
        <v>131.4</v>
      </c>
      <c r="QX19" s="13"/>
      <c r="QY19" s="13"/>
      <c r="QZ19" s="13"/>
      <c r="RA19" s="13">
        <v>1598.1</v>
      </c>
      <c r="RB19" s="13">
        <v>2019.3</v>
      </c>
      <c r="RC19" s="13">
        <v>2019.3</v>
      </c>
      <c r="RD19" s="13">
        <v>1727.2</v>
      </c>
      <c r="RE19" s="13">
        <v>1727.2</v>
      </c>
      <c r="RF19" s="13">
        <v>1727.2</v>
      </c>
      <c r="RG19" s="13"/>
      <c r="RH19" s="13"/>
      <c r="RI19" s="13"/>
      <c r="RJ19" s="13">
        <v>18879.7</v>
      </c>
      <c r="RK19" s="13">
        <v>21218.3</v>
      </c>
      <c r="RL19" s="13">
        <v>21218.3</v>
      </c>
      <c r="RM19" s="32">
        <v>423.2</v>
      </c>
      <c r="RN19" s="13">
        <v>441.4</v>
      </c>
      <c r="RO19" s="13">
        <v>441.4</v>
      </c>
      <c r="RP19" s="29">
        <f>13970+192044.7</f>
        <v>206014.7</v>
      </c>
      <c r="RQ19" s="13">
        <v>220607</v>
      </c>
      <c r="RR19" s="13">
        <v>220607</v>
      </c>
      <c r="RS19" s="13"/>
      <c r="RT19" s="13"/>
      <c r="RU19" s="13"/>
      <c r="RV19" s="29">
        <v>7341.7</v>
      </c>
      <c r="RW19" s="13">
        <v>3989.1</v>
      </c>
      <c r="RX19" s="13">
        <v>3989.1</v>
      </c>
      <c r="RY19" s="13"/>
      <c r="RZ19" s="13">
        <v>590.29999999999995</v>
      </c>
      <c r="SA19" s="13">
        <v>462.8</v>
      </c>
      <c r="SB19" s="13"/>
      <c r="SC19" s="13"/>
      <c r="SD19" s="13"/>
      <c r="SE19" s="29">
        <v>282</v>
      </c>
      <c r="SF19" s="13">
        <v>394</v>
      </c>
      <c r="SG19" s="13">
        <v>394</v>
      </c>
      <c r="SH19" s="33">
        <v>157.5</v>
      </c>
      <c r="SI19" s="33">
        <v>157.5</v>
      </c>
      <c r="SJ19" s="33">
        <v>157.5</v>
      </c>
      <c r="SK19" s="35">
        <v>5543.3</v>
      </c>
      <c r="SL19" s="35">
        <v>5543.3</v>
      </c>
      <c r="SM19" s="35">
        <v>5543.3</v>
      </c>
      <c r="SN19" s="34">
        <v>725.7</v>
      </c>
      <c r="SO19" s="34">
        <v>725.7</v>
      </c>
      <c r="SP19" s="34">
        <v>725.7</v>
      </c>
      <c r="SQ19" s="36">
        <v>939.2</v>
      </c>
      <c r="SR19" s="13">
        <v>591.70000000000005</v>
      </c>
      <c r="SS19" s="13">
        <v>591.70000000000005</v>
      </c>
      <c r="ST19" s="13"/>
      <c r="SU19" s="13"/>
      <c r="SV19" s="13"/>
      <c r="SW19" s="36">
        <v>2511.6</v>
      </c>
      <c r="SX19" s="13">
        <v>515</v>
      </c>
      <c r="SY19" s="13">
        <v>515</v>
      </c>
      <c r="SZ19" s="36">
        <v>43624.800000000003</v>
      </c>
      <c r="TA19" s="13">
        <v>41324.800000000003</v>
      </c>
      <c r="TB19" s="13">
        <v>40700</v>
      </c>
      <c r="TC19" s="13">
        <v>105.4</v>
      </c>
      <c r="TD19" s="13">
        <v>105.4</v>
      </c>
      <c r="TE19" s="13">
        <v>105.4</v>
      </c>
      <c r="TF19" s="13">
        <v>8877.1</v>
      </c>
      <c r="TG19" s="13">
        <v>8877.1</v>
      </c>
      <c r="TH19" s="13">
        <v>8874.1</v>
      </c>
      <c r="TI19" s="13">
        <v>1403.8</v>
      </c>
      <c r="TJ19" s="13">
        <v>1403.8</v>
      </c>
      <c r="TK19" s="13">
        <v>1403.8</v>
      </c>
      <c r="TL19" s="36">
        <v>210.6</v>
      </c>
      <c r="TM19" s="13">
        <v>210.6</v>
      </c>
      <c r="TN19" s="13">
        <v>209.3</v>
      </c>
      <c r="TO19" s="27">
        <v>54.5</v>
      </c>
      <c r="TP19" s="27">
        <v>54.5</v>
      </c>
      <c r="TQ19" s="27">
        <v>54.5</v>
      </c>
      <c r="TR19" s="27">
        <v>15673.6</v>
      </c>
      <c r="TS19" s="27">
        <v>15673.6</v>
      </c>
      <c r="TT19" s="27">
        <v>15673.6</v>
      </c>
      <c r="TU19" s="13">
        <v>777.09999999999991</v>
      </c>
      <c r="TV19" s="13">
        <v>841.8</v>
      </c>
      <c r="TW19" s="13">
        <v>841.8</v>
      </c>
      <c r="TX19" s="37">
        <v>648.79999999999995</v>
      </c>
      <c r="TY19" s="37">
        <v>648.79999999999995</v>
      </c>
      <c r="TZ19" s="37">
        <v>648.79999999999995</v>
      </c>
      <c r="UA19" s="37">
        <v>11</v>
      </c>
      <c r="UB19" s="37">
        <v>11</v>
      </c>
      <c r="UC19" s="13">
        <v>11</v>
      </c>
      <c r="UD19" s="13">
        <f t="shared" si="19"/>
        <v>2445.8000000000002</v>
      </c>
      <c r="UE19" s="13">
        <f t="shared" si="20"/>
        <v>26476.799999999999</v>
      </c>
      <c r="UF19" s="13">
        <f t="shared" si="21"/>
        <v>26206.100000000002</v>
      </c>
      <c r="UG19" s="14">
        <f t="shared" si="22"/>
        <v>10.714735464878567</v>
      </c>
      <c r="UH19" s="14">
        <f t="shared" si="24"/>
        <v>0.98977595479816305</v>
      </c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>
        <v>1378.2</v>
      </c>
      <c r="UT19" s="13">
        <v>1378.2</v>
      </c>
      <c r="UU19" s="41">
        <v>2082.8000000000002</v>
      </c>
      <c r="UV19" s="13">
        <v>1495.3</v>
      </c>
      <c r="UW19" s="13">
        <v>1495.3</v>
      </c>
      <c r="UX19" s="13"/>
      <c r="UY19" s="13">
        <v>10010.799999999999</v>
      </c>
      <c r="UZ19" s="13">
        <v>10010.799999999999</v>
      </c>
      <c r="VA19" s="41">
        <v>313</v>
      </c>
      <c r="VB19" s="13">
        <v>360</v>
      </c>
      <c r="VC19" s="13">
        <v>360</v>
      </c>
      <c r="VD19" s="13"/>
      <c r="VE19" s="13"/>
      <c r="VF19" s="13"/>
      <c r="VG19" s="13"/>
      <c r="VH19" s="13">
        <v>5437.2</v>
      </c>
      <c r="VI19" s="13">
        <v>5316.5</v>
      </c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28">
        <v>50</v>
      </c>
      <c r="WC19" s="13">
        <v>50</v>
      </c>
      <c r="WD19" s="13">
        <v>50</v>
      </c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>
        <v>5007.1000000000004</v>
      </c>
      <c r="WV19" s="13">
        <v>5007.1000000000004</v>
      </c>
      <c r="WW19" s="13"/>
      <c r="WX19" s="13">
        <v>2738.2</v>
      </c>
      <c r="WY19" s="13">
        <v>2588.1999999999998</v>
      </c>
      <c r="WZ19" s="15"/>
    </row>
    <row r="20" spans="1:624">
      <c r="A20" s="10" t="s">
        <v>10</v>
      </c>
      <c r="B20" s="11">
        <f t="shared" si="0"/>
        <v>632661.58017310989</v>
      </c>
      <c r="C20" s="11">
        <f t="shared" si="1"/>
        <v>720494.7</v>
      </c>
      <c r="D20" s="11">
        <f t="shared" si="2"/>
        <v>718612.7</v>
      </c>
      <c r="E20" s="12">
        <f t="shared" si="4"/>
        <v>1.1358563922964502</v>
      </c>
      <c r="F20" s="12">
        <f t="shared" si="5"/>
        <v>0.99738790583747527</v>
      </c>
      <c r="G20" s="11">
        <f t="shared" si="6"/>
        <v>161462.1</v>
      </c>
      <c r="H20" s="11">
        <f t="shared" si="7"/>
        <v>186462.1</v>
      </c>
      <c r="I20" s="11">
        <f t="shared" si="8"/>
        <v>186462.1</v>
      </c>
      <c r="J20" s="12">
        <f t="shared" si="9"/>
        <v>1.1548350975244346</v>
      </c>
      <c r="K20" s="12">
        <f t="shared" si="10"/>
        <v>1</v>
      </c>
      <c r="L20" s="27">
        <v>49850.8</v>
      </c>
      <c r="M20" s="27">
        <v>49850.8</v>
      </c>
      <c r="N20" s="27">
        <v>49850.8</v>
      </c>
      <c r="O20" s="27">
        <v>111611.3</v>
      </c>
      <c r="P20" s="13">
        <v>111611.3</v>
      </c>
      <c r="Q20" s="13">
        <v>111611.3</v>
      </c>
      <c r="R20" s="13"/>
      <c r="S20" s="13">
        <v>25000</v>
      </c>
      <c r="T20" s="13">
        <v>25000</v>
      </c>
      <c r="U20" s="13"/>
      <c r="V20" s="13"/>
      <c r="W20" s="13"/>
      <c r="X20" s="13">
        <f t="shared" si="27"/>
        <v>152218.68017310987</v>
      </c>
      <c r="Y20" s="13">
        <f t="shared" si="12"/>
        <v>184507.30000000002</v>
      </c>
      <c r="Z20" s="13">
        <f t="shared" si="13"/>
        <v>184109.5</v>
      </c>
      <c r="AA20" s="14">
        <f t="shared" si="14"/>
        <v>1.2095066110849368</v>
      </c>
      <c r="AB20" s="14">
        <f t="shared" si="25"/>
        <v>0.99784398774465821</v>
      </c>
      <c r="AC20" s="13"/>
      <c r="AD20" s="13"/>
      <c r="AE20" s="13"/>
      <c r="AF20" s="13">
        <v>34931.199999999997</v>
      </c>
      <c r="AG20" s="13">
        <v>0</v>
      </c>
      <c r="AH20" s="13"/>
      <c r="AI20" s="13">
        <v>28090.9</v>
      </c>
      <c r="AJ20" s="13">
        <v>37160.300000000003</v>
      </c>
      <c r="AK20" s="13">
        <v>37160.300000000003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>
        <v>648.70000000000005</v>
      </c>
      <c r="AZ20" s="13">
        <v>648.70000000000005</v>
      </c>
      <c r="BA20" s="13"/>
      <c r="BB20" s="13">
        <v>2985.4</v>
      </c>
      <c r="BC20" s="13">
        <v>2804.1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>
        <v>2632.9</v>
      </c>
      <c r="BR20" s="13">
        <v>2632.9</v>
      </c>
      <c r="BS20" s="13"/>
      <c r="BT20" s="13">
        <v>33981.599999999999</v>
      </c>
      <c r="BU20" s="13">
        <v>33981.599999999999</v>
      </c>
      <c r="BV20" s="13"/>
      <c r="BW20" s="13">
        <v>595</v>
      </c>
      <c r="BX20" s="13">
        <v>595</v>
      </c>
      <c r="BY20" s="13"/>
      <c r="BZ20" s="13"/>
      <c r="CA20" s="13"/>
      <c r="CB20" s="13"/>
      <c r="CC20" s="13"/>
      <c r="CD20" s="13"/>
      <c r="CE20" s="13"/>
      <c r="CF20" s="13">
        <v>104</v>
      </c>
      <c r="CG20" s="13">
        <v>104</v>
      </c>
      <c r="CH20" s="13"/>
      <c r="CI20" s="13"/>
      <c r="CJ20" s="13"/>
      <c r="CK20" s="13"/>
      <c r="CL20" s="13"/>
      <c r="CM20" s="13"/>
      <c r="CN20" s="13"/>
      <c r="CO20" s="13"/>
      <c r="CP20" s="13"/>
      <c r="CQ20" s="13">
        <v>7490</v>
      </c>
      <c r="CR20" s="13">
        <v>7490</v>
      </c>
      <c r="CS20" s="13">
        <v>7490</v>
      </c>
      <c r="CT20" s="13"/>
      <c r="CU20" s="13"/>
      <c r="CV20" s="13"/>
      <c r="CW20" s="13">
        <v>810</v>
      </c>
      <c r="CX20" s="13">
        <v>810</v>
      </c>
      <c r="CY20" s="13">
        <v>810</v>
      </c>
      <c r="CZ20" s="13">
        <v>4.9000000000000004</v>
      </c>
      <c r="DA20" s="13"/>
      <c r="DB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>
        <v>97.1</v>
      </c>
      <c r="DT20" s="13">
        <v>97.1</v>
      </c>
      <c r="DU20" s="13"/>
      <c r="DV20" s="13">
        <v>3587.5</v>
      </c>
      <c r="DW20" s="13">
        <v>3587.5</v>
      </c>
      <c r="DX20" s="13">
        <v>4969.8</v>
      </c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>
        <v>300</v>
      </c>
      <c r="EK20" s="13">
        <v>300</v>
      </c>
      <c r="EL20" s="13">
        <v>300</v>
      </c>
      <c r="EM20" s="13"/>
      <c r="EN20" s="13"/>
      <c r="EO20" s="13"/>
      <c r="EP20" s="13"/>
      <c r="EQ20" s="13"/>
      <c r="ER20" s="13"/>
      <c r="ES20" s="13">
        <v>2184.5</v>
      </c>
      <c r="ET20" s="13">
        <v>2184.5</v>
      </c>
      <c r="EU20" s="13">
        <v>2184.5</v>
      </c>
      <c r="EV20" s="13"/>
      <c r="EW20" s="13"/>
      <c r="EX20" s="13"/>
      <c r="EY20" s="13">
        <v>281.58017310984371</v>
      </c>
      <c r="EZ20" s="13">
        <v>0</v>
      </c>
      <c r="FA20" s="13">
        <v>0</v>
      </c>
      <c r="FB20" s="13">
        <v>483.3</v>
      </c>
      <c r="FC20" s="13">
        <v>483.3</v>
      </c>
      <c r="FD20" s="13">
        <v>483.3</v>
      </c>
      <c r="FE20" s="13">
        <v>281</v>
      </c>
      <c r="FF20" s="13">
        <v>281</v>
      </c>
      <c r="FG20" s="13">
        <v>281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>
        <v>905.2</v>
      </c>
      <c r="GA20" s="13">
        <v>905.2</v>
      </c>
      <c r="GB20" s="13">
        <v>905.2</v>
      </c>
      <c r="GC20" s="13"/>
      <c r="GD20" s="13"/>
      <c r="GE20" s="13"/>
      <c r="GF20" s="13"/>
      <c r="GG20" s="13"/>
      <c r="GH20" s="13"/>
      <c r="GI20" s="13"/>
      <c r="GJ20" s="13"/>
      <c r="GK20" s="13"/>
      <c r="GL20" s="13">
        <v>1638.1</v>
      </c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>
        <v>4518.3999999999996</v>
      </c>
      <c r="HB20" s="13">
        <v>2208.1999999999998</v>
      </c>
      <c r="HC20" s="13">
        <v>2208.1</v>
      </c>
      <c r="HD20" s="13"/>
      <c r="HE20" s="13"/>
      <c r="HF20" s="13"/>
      <c r="HG20" s="13"/>
      <c r="HH20" s="13"/>
      <c r="HI20" s="13"/>
      <c r="HJ20" s="13"/>
      <c r="HK20" s="13"/>
      <c r="HL20" s="13"/>
      <c r="HM20" s="13">
        <v>1161.8</v>
      </c>
      <c r="HN20" s="13">
        <v>958.2</v>
      </c>
      <c r="HO20" s="13">
        <v>958.2</v>
      </c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>
        <v>1596.1</v>
      </c>
      <c r="ID20" s="13">
        <v>1596.1</v>
      </c>
      <c r="IE20" s="13">
        <v>14582.4</v>
      </c>
      <c r="IF20" s="13">
        <v>14582.4</v>
      </c>
      <c r="IG20" s="13">
        <v>14368.1</v>
      </c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>
        <v>3049.2</v>
      </c>
      <c r="IU20" s="13">
        <v>0</v>
      </c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>
        <v>1020</v>
      </c>
      <c r="JG20" s="13">
        <v>0</v>
      </c>
      <c r="JH20" s="13">
        <v>0</v>
      </c>
      <c r="JI20" s="13">
        <v>10000</v>
      </c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>
        <v>7.1</v>
      </c>
      <c r="JV20" s="13">
        <v>0</v>
      </c>
      <c r="JW20" s="13">
        <v>0</v>
      </c>
      <c r="JX20" s="13">
        <v>1441</v>
      </c>
      <c r="JY20" s="13">
        <v>1152.9000000000001</v>
      </c>
      <c r="JZ20" s="13">
        <v>1152.9000000000001</v>
      </c>
      <c r="KA20" s="13">
        <v>594</v>
      </c>
      <c r="KB20" s="13">
        <v>594</v>
      </c>
      <c r="KC20" s="13">
        <v>592.20000000000005</v>
      </c>
      <c r="KD20" s="13">
        <v>1117.0999999999999</v>
      </c>
      <c r="KE20" s="13">
        <v>1053.0999999999999</v>
      </c>
      <c r="KF20" s="13">
        <v>1052.9000000000001</v>
      </c>
      <c r="KG20" s="13"/>
      <c r="KH20" s="13">
        <v>25560.3</v>
      </c>
      <c r="KI20" s="13">
        <v>25560.3</v>
      </c>
      <c r="KJ20" s="13">
        <v>3557.2</v>
      </c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>
        <v>0</v>
      </c>
      <c r="KX20" s="13">
        <v>0</v>
      </c>
      <c r="KY20" s="13"/>
      <c r="KZ20" s="13"/>
      <c r="LA20" s="13"/>
      <c r="LB20" s="13">
        <v>28800</v>
      </c>
      <c r="LC20" s="13">
        <v>28800</v>
      </c>
      <c r="LD20" s="13">
        <v>28800</v>
      </c>
      <c r="LE20" s="13"/>
      <c r="LF20" s="13"/>
      <c r="LG20" s="13"/>
      <c r="LH20" s="13"/>
      <c r="LI20" s="13">
        <v>3967.4</v>
      </c>
      <c r="LJ20" s="13">
        <v>3967.4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>
        <v>550</v>
      </c>
      <c r="LV20" s="13">
        <v>550</v>
      </c>
      <c r="LW20" s="13"/>
      <c r="LX20" s="13"/>
      <c r="LY20" s="13"/>
      <c r="MA20" s="13">
        <v>166.6</v>
      </c>
      <c r="MB20" s="13">
        <v>166.6</v>
      </c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>
        <v>4871.2</v>
      </c>
      <c r="NC20" s="13">
        <v>4871.1000000000004</v>
      </c>
      <c r="ND20" s="13"/>
      <c r="NE20" s="13"/>
      <c r="NF20" s="13"/>
      <c r="NG20" s="13"/>
      <c r="NH20" s="13">
        <v>51.4</v>
      </c>
      <c r="NI20" s="13">
        <v>51.4</v>
      </c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>
        <v>1228</v>
      </c>
      <c r="OG20" s="13">
        <v>1228</v>
      </c>
      <c r="OH20" s="13"/>
      <c r="OI20" s="13"/>
      <c r="OJ20" s="13"/>
      <c r="OK20" s="13"/>
      <c r="OL20" s="13">
        <v>2921</v>
      </c>
      <c r="OM20" s="13">
        <v>2921</v>
      </c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>
        <f t="shared" si="3"/>
        <v>316334.99999999994</v>
      </c>
      <c r="PV20" s="13">
        <f t="shared" si="16"/>
        <v>333306.09999999992</v>
      </c>
      <c r="PW20" s="13">
        <f t="shared" si="17"/>
        <v>332067.59999999992</v>
      </c>
      <c r="PX20" s="14">
        <f t="shared" si="23"/>
        <v>1.0497339845417042</v>
      </c>
      <c r="PY20" s="14">
        <f t="shared" si="26"/>
        <v>0.99628419641884747</v>
      </c>
      <c r="PZ20" s="29">
        <v>27</v>
      </c>
      <c r="QA20" s="29">
        <v>27</v>
      </c>
      <c r="QB20" s="29">
        <v>27</v>
      </c>
      <c r="QC20" s="31">
        <v>11</v>
      </c>
      <c r="QD20" s="31">
        <v>11</v>
      </c>
      <c r="QE20" s="31">
        <v>11</v>
      </c>
      <c r="QF20" s="27">
        <v>114.1</v>
      </c>
      <c r="QG20" s="27">
        <v>114.1</v>
      </c>
      <c r="QH20" s="27">
        <v>114.1</v>
      </c>
      <c r="QI20" s="40">
        <v>798.7</v>
      </c>
      <c r="QJ20" s="13"/>
      <c r="QK20" s="13"/>
      <c r="QL20" s="13">
        <v>50.5</v>
      </c>
      <c r="QM20" s="13">
        <v>50.5</v>
      </c>
      <c r="QN20" s="13">
        <v>50.5</v>
      </c>
      <c r="QO20" s="13">
        <v>522.29999999999995</v>
      </c>
      <c r="QP20" s="13">
        <v>522.29999999999995</v>
      </c>
      <c r="QQ20" s="13">
        <v>522.29999999999995</v>
      </c>
      <c r="QR20" s="13"/>
      <c r="QS20" s="13"/>
      <c r="QT20" s="13"/>
      <c r="QU20" s="13">
        <v>0</v>
      </c>
      <c r="QV20" s="13"/>
      <c r="QW20" s="13"/>
      <c r="QX20" s="13">
        <v>6.1</v>
      </c>
      <c r="QY20" s="13">
        <v>0</v>
      </c>
      <c r="QZ20" s="13">
        <v>0</v>
      </c>
      <c r="RA20" s="13">
        <v>811.8</v>
      </c>
      <c r="RB20" s="13">
        <v>891.4</v>
      </c>
      <c r="RC20" s="13">
        <v>891.4</v>
      </c>
      <c r="RD20" s="13">
        <v>479.7</v>
      </c>
      <c r="RE20" s="13">
        <v>372.6</v>
      </c>
      <c r="RF20" s="13">
        <v>372.6</v>
      </c>
      <c r="RG20" s="13">
        <v>3.3</v>
      </c>
      <c r="RH20" s="13">
        <v>0</v>
      </c>
      <c r="RI20" s="13">
        <v>0</v>
      </c>
      <c r="RJ20" s="13">
        <v>42049.1</v>
      </c>
      <c r="RK20" s="13">
        <v>42167.9</v>
      </c>
      <c r="RL20" s="13">
        <v>42167.9</v>
      </c>
      <c r="RM20" s="32">
        <v>470.3</v>
      </c>
      <c r="RN20" s="13">
        <v>490.5</v>
      </c>
      <c r="RO20" s="13">
        <v>490.5</v>
      </c>
      <c r="RP20" s="29">
        <f>2580+220965.5</f>
        <v>223545.5</v>
      </c>
      <c r="RQ20" s="13">
        <v>240624.5</v>
      </c>
      <c r="RR20" s="13">
        <v>240624.5</v>
      </c>
      <c r="RS20" s="13"/>
      <c r="RT20" s="13"/>
      <c r="RU20" s="13"/>
      <c r="RV20" s="29">
        <v>5807.7</v>
      </c>
      <c r="RW20" s="13">
        <v>2700.5</v>
      </c>
      <c r="RX20" s="13">
        <v>2700.5</v>
      </c>
      <c r="RY20" s="13"/>
      <c r="RZ20" s="13">
        <v>299.39999999999998</v>
      </c>
      <c r="SA20" s="13">
        <v>271.60000000000002</v>
      </c>
      <c r="SB20" s="13"/>
      <c r="SC20" s="13"/>
      <c r="SD20" s="13"/>
      <c r="SE20" s="29">
        <v>375</v>
      </c>
      <c r="SF20" s="13">
        <v>282</v>
      </c>
      <c r="SG20" s="13">
        <v>282</v>
      </c>
      <c r="SH20" s="33">
        <v>140</v>
      </c>
      <c r="SI20" s="33">
        <v>140</v>
      </c>
      <c r="SJ20" s="33">
        <v>140</v>
      </c>
      <c r="SK20" s="35">
        <v>3606.5</v>
      </c>
      <c r="SL20" s="35">
        <v>3606.5</v>
      </c>
      <c r="SM20" s="35">
        <v>3306</v>
      </c>
      <c r="SN20" s="34">
        <v>806.3</v>
      </c>
      <c r="SO20" s="34">
        <v>806.3</v>
      </c>
      <c r="SP20" s="34">
        <v>806.3</v>
      </c>
      <c r="SQ20" s="36">
        <v>372.6</v>
      </c>
      <c r="SR20" s="13">
        <v>559.29999999999995</v>
      </c>
      <c r="SS20" s="13">
        <v>559.29999999999995</v>
      </c>
      <c r="ST20" s="13"/>
      <c r="SU20" s="13"/>
      <c r="SV20" s="13"/>
      <c r="SW20" s="36">
        <v>2730</v>
      </c>
      <c r="SX20" s="13">
        <v>2580</v>
      </c>
      <c r="SY20" s="13">
        <v>2458</v>
      </c>
      <c r="SZ20" s="36">
        <v>13332</v>
      </c>
      <c r="TA20" s="13">
        <v>16832</v>
      </c>
      <c r="TB20" s="13">
        <v>16136</v>
      </c>
      <c r="TC20" s="13">
        <v>224.4</v>
      </c>
      <c r="TD20" s="13">
        <v>224.4</v>
      </c>
      <c r="TE20" s="13">
        <v>224.4</v>
      </c>
      <c r="TF20" s="13">
        <v>1497.1</v>
      </c>
      <c r="TG20" s="13">
        <v>1497.1</v>
      </c>
      <c r="TH20" s="13">
        <v>1497.1</v>
      </c>
      <c r="TI20" s="13">
        <v>994</v>
      </c>
      <c r="TJ20" s="13">
        <v>994</v>
      </c>
      <c r="TK20" s="13">
        <v>994</v>
      </c>
      <c r="TL20" s="36">
        <v>486.1</v>
      </c>
      <c r="TM20" s="13">
        <v>386.1</v>
      </c>
      <c r="TN20" s="13">
        <v>293.89999999999998</v>
      </c>
      <c r="TO20" s="27">
        <v>41.3</v>
      </c>
      <c r="TP20" s="27">
        <v>41.3</v>
      </c>
      <c r="TQ20" s="27">
        <v>41.3</v>
      </c>
      <c r="TR20" s="27">
        <v>15673.6</v>
      </c>
      <c r="TS20" s="27">
        <v>15673.6</v>
      </c>
      <c r="TT20" s="27">
        <v>15673.6</v>
      </c>
      <c r="TU20" s="13">
        <v>628</v>
      </c>
      <c r="TV20" s="13">
        <v>680.8</v>
      </c>
      <c r="TW20" s="13">
        <v>680.8</v>
      </c>
      <c r="TX20" s="37">
        <v>721</v>
      </c>
      <c r="TY20" s="37">
        <v>721</v>
      </c>
      <c r="TZ20" s="37">
        <v>721</v>
      </c>
      <c r="UA20" s="37">
        <v>10</v>
      </c>
      <c r="UB20" s="37">
        <v>10</v>
      </c>
      <c r="UC20" s="13">
        <v>10</v>
      </c>
      <c r="UD20" s="13">
        <f t="shared" si="19"/>
        <v>2645.8</v>
      </c>
      <c r="UE20" s="13">
        <f>UJ20+UM20+UP20+US20+UV20+UY20+VB20+VE20+VH20+VK20+VN20+VQ20+VT20+VW20+WC20+WF20+WI20+WL20+WO20+WR20+WU20+WX20+VZ20</f>
        <v>16219.2</v>
      </c>
      <c r="UF20" s="13">
        <f t="shared" si="21"/>
        <v>15973.500000000002</v>
      </c>
      <c r="UG20" s="14">
        <f t="shared" si="22"/>
        <v>6.0373044069846555</v>
      </c>
      <c r="UH20" s="14">
        <f t="shared" si="24"/>
        <v>0.98485128736312522</v>
      </c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>
        <v>4158.6000000000004</v>
      </c>
      <c r="UT20" s="13">
        <v>4158.6000000000004</v>
      </c>
      <c r="UU20" s="41">
        <v>1698.8</v>
      </c>
      <c r="UV20" s="13">
        <v>1219.7</v>
      </c>
      <c r="UW20" s="13">
        <v>1219.7</v>
      </c>
      <c r="UX20" s="13"/>
      <c r="UY20" s="13"/>
      <c r="UZ20" s="13"/>
      <c r="VA20" s="41">
        <v>547</v>
      </c>
      <c r="VB20" s="13">
        <v>469</v>
      </c>
      <c r="VC20" s="13">
        <v>469</v>
      </c>
      <c r="VD20" s="13"/>
      <c r="VE20" s="13"/>
      <c r="VF20" s="13"/>
      <c r="VG20" s="13"/>
      <c r="VH20" s="13">
        <v>5728.8</v>
      </c>
      <c r="VI20" s="13">
        <v>5483.1</v>
      </c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28">
        <v>400</v>
      </c>
      <c r="WC20" s="13">
        <v>400</v>
      </c>
      <c r="WD20" s="13">
        <v>400</v>
      </c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>
        <v>1842.6</v>
      </c>
      <c r="WV20" s="13">
        <v>1842.6</v>
      </c>
      <c r="WW20" s="13"/>
      <c r="WX20" s="13">
        <v>2400.5</v>
      </c>
      <c r="WY20" s="13">
        <v>2400.5</v>
      </c>
      <c r="WZ20" s="15"/>
    </row>
    <row r="21" spans="1:624">
      <c r="A21" s="17" t="s">
        <v>11</v>
      </c>
      <c r="B21" s="11">
        <f t="shared" si="0"/>
        <v>710473.86834953213</v>
      </c>
      <c r="C21" s="11">
        <f t="shared" si="1"/>
        <v>715149.50000000012</v>
      </c>
      <c r="D21" s="11">
        <f t="shared" si="2"/>
        <v>713946.5</v>
      </c>
      <c r="E21" s="12">
        <f t="shared" si="4"/>
        <v>1.0048877682982698</v>
      </c>
      <c r="F21" s="12">
        <f t="shared" si="5"/>
        <v>0.99831783424304976</v>
      </c>
      <c r="G21" s="11">
        <f t="shared" si="6"/>
        <v>108726.8</v>
      </c>
      <c r="H21" s="11">
        <f t="shared" si="7"/>
        <v>108992.8</v>
      </c>
      <c r="I21" s="11">
        <f t="shared" si="8"/>
        <v>108992.8</v>
      </c>
      <c r="J21" s="12">
        <f t="shared" si="9"/>
        <v>1.0024464989312662</v>
      </c>
      <c r="K21" s="12">
        <f t="shared" si="10"/>
        <v>1</v>
      </c>
      <c r="L21" s="27">
        <v>71072.100000000006</v>
      </c>
      <c r="M21" s="27">
        <v>71072.100000000006</v>
      </c>
      <c r="N21" s="27">
        <v>71072.100000000006</v>
      </c>
      <c r="O21" s="27">
        <v>37654.699999999997</v>
      </c>
      <c r="P21" s="13">
        <v>37920.699999999997</v>
      </c>
      <c r="Q21" s="13">
        <v>37920.699999999997</v>
      </c>
      <c r="R21" s="13"/>
      <c r="S21" s="13"/>
      <c r="T21" s="13"/>
      <c r="U21" s="13"/>
      <c r="V21" s="13"/>
      <c r="W21" s="13"/>
      <c r="X21" s="13">
        <f t="shared" si="27"/>
        <v>286007.46834953217</v>
      </c>
      <c r="Y21" s="13">
        <f t="shared" si="12"/>
        <v>257448.1</v>
      </c>
      <c r="Z21" s="13">
        <f t="shared" si="13"/>
        <v>257447.2</v>
      </c>
      <c r="AA21" s="14">
        <f t="shared" si="14"/>
        <v>0.90014152947003323</v>
      </c>
      <c r="AB21" s="14">
        <f t="shared" si="25"/>
        <v>0.99999650414976848</v>
      </c>
      <c r="AC21" s="13"/>
      <c r="AD21" s="13"/>
      <c r="AE21" s="13"/>
      <c r="AF21" s="13"/>
      <c r="AG21" s="13"/>
      <c r="AH21" s="13"/>
      <c r="AI21" s="13"/>
      <c r="AJ21" s="13"/>
      <c r="AK21" s="13"/>
      <c r="AL21" s="13">
        <v>61616.4</v>
      </c>
      <c r="AM21" s="13">
        <v>40000</v>
      </c>
      <c r="AN21" s="13">
        <v>40000</v>
      </c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>
        <v>548.9</v>
      </c>
      <c r="AZ21" s="13">
        <v>548.9</v>
      </c>
      <c r="BA21" s="13"/>
      <c r="BB21" s="13">
        <v>3613.6</v>
      </c>
      <c r="BC21" s="13">
        <v>3613.6000000000004</v>
      </c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>
        <v>12694.3</v>
      </c>
      <c r="BU21" s="13">
        <v>12694.3</v>
      </c>
      <c r="BV21" s="13"/>
      <c r="BW21" s="13">
        <v>950</v>
      </c>
      <c r="BX21" s="13">
        <v>950</v>
      </c>
      <c r="BY21" s="13"/>
      <c r="BZ21" s="13"/>
      <c r="CA21" s="13"/>
      <c r="CB21" s="13"/>
      <c r="CC21" s="13"/>
      <c r="CD21" s="13"/>
      <c r="CE21" s="13"/>
      <c r="CF21" s="13">
        <v>348</v>
      </c>
      <c r="CG21" s="13">
        <v>348</v>
      </c>
      <c r="CH21" s="13"/>
      <c r="CI21" s="13"/>
      <c r="CJ21" s="13"/>
      <c r="CK21" s="13"/>
      <c r="CL21" s="13"/>
      <c r="CM21" s="13"/>
      <c r="CN21" s="13">
        <v>2675.8</v>
      </c>
      <c r="CO21" s="13">
        <v>2675.8</v>
      </c>
      <c r="CP21" s="13">
        <v>2675.8</v>
      </c>
      <c r="CQ21" s="13"/>
      <c r="CR21" s="13"/>
      <c r="CS21" s="13"/>
      <c r="CT21" s="13"/>
      <c r="CU21" s="13"/>
      <c r="CV21" s="13"/>
      <c r="CW21" s="13">
        <v>720</v>
      </c>
      <c r="CX21" s="13">
        <v>720</v>
      </c>
      <c r="CY21" s="13">
        <v>720</v>
      </c>
      <c r="CZ21" s="13"/>
      <c r="DA21" s="13">
        <v>17.100000000000001</v>
      </c>
      <c r="DB21" s="13">
        <v>17.100000000000001</v>
      </c>
      <c r="DC21" s="13">
        <v>7745</v>
      </c>
      <c r="DD21" s="13">
        <v>7635.7</v>
      </c>
      <c r="DE21" s="13">
        <v>7635.7</v>
      </c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>
        <v>128.19999999999999</v>
      </c>
      <c r="DT21" s="13">
        <v>128.19999999999999</v>
      </c>
      <c r="DU21" s="13"/>
      <c r="DV21" s="13">
        <v>5919.3</v>
      </c>
      <c r="DW21" s="13">
        <v>5919.3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>
        <v>300</v>
      </c>
      <c r="EK21" s="13">
        <v>300</v>
      </c>
      <c r="EL21" s="13">
        <v>300</v>
      </c>
      <c r="EM21" s="13"/>
      <c r="EN21" s="13"/>
      <c r="EO21" s="13"/>
      <c r="EP21" s="13"/>
      <c r="EQ21" s="13"/>
      <c r="ER21" s="13"/>
      <c r="ES21" s="13">
        <v>2189</v>
      </c>
      <c r="ET21" s="13">
        <v>2189</v>
      </c>
      <c r="EU21" s="13">
        <v>2189</v>
      </c>
      <c r="EV21" s="13"/>
      <c r="EW21" s="13"/>
      <c r="EX21" s="13"/>
      <c r="EY21" s="13">
        <v>340.96834953213204</v>
      </c>
      <c r="EZ21" s="13">
        <v>44.1</v>
      </c>
      <c r="FA21" s="13">
        <v>44.1</v>
      </c>
      <c r="FB21" s="13">
        <v>6337.1</v>
      </c>
      <c r="FC21" s="13">
        <v>6260.6</v>
      </c>
      <c r="FD21" s="13">
        <v>6260.6</v>
      </c>
      <c r="FE21" s="13">
        <v>3683.1</v>
      </c>
      <c r="FF21" s="13">
        <v>3566.7</v>
      </c>
      <c r="FG21" s="13">
        <v>3566.7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>
        <v>517</v>
      </c>
      <c r="GA21" s="13">
        <v>517</v>
      </c>
      <c r="GB21" s="13">
        <v>517</v>
      </c>
      <c r="GC21" s="13"/>
      <c r="GD21" s="13"/>
      <c r="GE21" s="13"/>
      <c r="GF21" s="13"/>
      <c r="GG21" s="13"/>
      <c r="GH21" s="13"/>
      <c r="GI21" s="13"/>
      <c r="GJ21" s="13"/>
      <c r="GK21" s="13"/>
      <c r="GL21" s="13">
        <v>1786.5</v>
      </c>
      <c r="GM21" s="13"/>
      <c r="GN21" s="13"/>
      <c r="GO21" s="13"/>
      <c r="GP21" s="13"/>
      <c r="GQ21" s="13"/>
      <c r="GR21" s="13"/>
      <c r="GS21" s="13"/>
      <c r="GT21" s="13"/>
      <c r="GU21" s="13">
        <v>2217.6</v>
      </c>
      <c r="GV21" s="13">
        <v>1108.8</v>
      </c>
      <c r="GW21" s="13">
        <v>1108.8</v>
      </c>
      <c r="GX21" s="13"/>
      <c r="GY21" s="13"/>
      <c r="GZ21" s="13"/>
      <c r="HA21" s="13">
        <v>6777.5</v>
      </c>
      <c r="HB21" s="13">
        <v>3322.1</v>
      </c>
      <c r="HC21" s="13">
        <v>3322.1</v>
      </c>
      <c r="HD21" s="13"/>
      <c r="HE21" s="13"/>
      <c r="HF21" s="13"/>
      <c r="HG21" s="13"/>
      <c r="HH21" s="13"/>
      <c r="HI21" s="13"/>
      <c r="HJ21" s="13"/>
      <c r="HK21" s="13">
        <v>150</v>
      </c>
      <c r="HL21" s="13">
        <v>150</v>
      </c>
      <c r="HM21" s="13">
        <v>1144.2</v>
      </c>
      <c r="HN21" s="13">
        <v>873.7</v>
      </c>
      <c r="HO21" s="13">
        <v>873.7</v>
      </c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>
        <v>1270.5</v>
      </c>
      <c r="ID21" s="13">
        <v>1270.5</v>
      </c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>
        <v>11269.8</v>
      </c>
      <c r="IU21" s="13">
        <v>0</v>
      </c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>
        <v>1530</v>
      </c>
      <c r="JG21" s="13">
        <v>0</v>
      </c>
      <c r="JH21" s="13">
        <v>0</v>
      </c>
      <c r="JI21" s="13"/>
      <c r="JJ21" s="13">
        <v>5000</v>
      </c>
      <c r="JK21" s="13">
        <v>5000</v>
      </c>
      <c r="JL21" s="13"/>
      <c r="JM21" s="13"/>
      <c r="JN21" s="13"/>
      <c r="JO21" s="13"/>
      <c r="JP21" s="13"/>
      <c r="JQ21" s="13"/>
      <c r="JR21" s="13"/>
      <c r="JS21" s="13"/>
      <c r="JT21" s="13"/>
      <c r="JU21" s="13">
        <v>10.4</v>
      </c>
      <c r="JV21" s="13">
        <v>0</v>
      </c>
      <c r="JW21" s="13">
        <v>0</v>
      </c>
      <c r="JX21" s="13">
        <v>2970</v>
      </c>
      <c r="JY21" s="13">
        <v>2376.3000000000002</v>
      </c>
      <c r="JZ21" s="13">
        <v>2376.3000000000002</v>
      </c>
      <c r="KA21" s="13">
        <v>1152</v>
      </c>
      <c r="KB21" s="13">
        <v>1152</v>
      </c>
      <c r="KC21" s="13">
        <v>1152</v>
      </c>
      <c r="KD21" s="13">
        <v>2234.1</v>
      </c>
      <c r="KE21" s="13">
        <v>2067.1999999999998</v>
      </c>
      <c r="KF21" s="13">
        <v>2066.4</v>
      </c>
      <c r="KG21" s="13"/>
      <c r="KH21" s="13">
        <v>19462.5</v>
      </c>
      <c r="KI21" s="13">
        <v>19462.5</v>
      </c>
      <c r="KJ21" s="13"/>
      <c r="KK21" s="13"/>
      <c r="KL21" s="13"/>
      <c r="KM21" s="13"/>
      <c r="KN21" s="13"/>
      <c r="KO21" s="13"/>
      <c r="KP21" s="13">
        <v>50000</v>
      </c>
      <c r="KQ21" s="13">
        <v>0</v>
      </c>
      <c r="KR21" s="13">
        <v>0</v>
      </c>
      <c r="KS21" s="13"/>
      <c r="KT21" s="13">
        <v>1780.2</v>
      </c>
      <c r="KU21" s="13">
        <v>1780.1</v>
      </c>
      <c r="KV21" s="13"/>
      <c r="KW21" s="13">
        <v>194.8</v>
      </c>
      <c r="KX21" s="13">
        <v>194.8</v>
      </c>
      <c r="KY21" s="13"/>
      <c r="KZ21" s="13"/>
      <c r="LA21" s="13"/>
      <c r="LB21" s="13">
        <v>26100</v>
      </c>
      <c r="LC21" s="13">
        <v>26100</v>
      </c>
      <c r="LD21" s="13">
        <v>26100</v>
      </c>
      <c r="LE21" s="13"/>
      <c r="LF21" s="13"/>
      <c r="LG21" s="13"/>
      <c r="LH21" s="13"/>
      <c r="LI21" s="13">
        <v>3796.6</v>
      </c>
      <c r="LJ21" s="13">
        <v>3796.6</v>
      </c>
      <c r="LK21" s="13"/>
      <c r="LL21" s="13"/>
      <c r="LM21" s="13"/>
      <c r="LN21" s="13"/>
      <c r="LO21" s="13">
        <v>1246.5</v>
      </c>
      <c r="LP21" s="13">
        <v>1246.5</v>
      </c>
      <c r="LQ21" s="13"/>
      <c r="LR21" s="13"/>
      <c r="LS21" s="13"/>
      <c r="LT21" s="13"/>
      <c r="LU21" s="13">
        <v>976</v>
      </c>
      <c r="LV21" s="13">
        <v>976</v>
      </c>
      <c r="LW21" s="13"/>
      <c r="LX21" s="13"/>
      <c r="LY21" s="13"/>
      <c r="LZ21" s="13">
        <v>4188.8</v>
      </c>
      <c r="MA21" s="13">
        <v>725.1</v>
      </c>
      <c r="MB21" s="13">
        <v>725.1</v>
      </c>
      <c r="MC21" s="13">
        <v>88502.2</v>
      </c>
      <c r="MD21" s="13">
        <v>88361.3</v>
      </c>
      <c r="ME21" s="13">
        <v>88361.2</v>
      </c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>
        <v>4682.8999999999996</v>
      </c>
      <c r="NC21" s="13">
        <v>4683</v>
      </c>
      <c r="ND21" s="13"/>
      <c r="NE21" s="13"/>
      <c r="NF21" s="13"/>
      <c r="NG21" s="13"/>
      <c r="NH21" s="13">
        <v>98.5</v>
      </c>
      <c r="NI21" s="13">
        <v>98.5</v>
      </c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>
        <v>644.79999999999995</v>
      </c>
      <c r="OG21" s="13">
        <v>644.79999999999995</v>
      </c>
      <c r="OH21" s="13"/>
      <c r="OI21" s="13"/>
      <c r="OJ21" s="13"/>
      <c r="OK21" s="13"/>
      <c r="OL21" s="13">
        <v>3930</v>
      </c>
      <c r="OM21" s="13">
        <v>3930</v>
      </c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>
        <f t="shared" si="3"/>
        <v>310439.39999999997</v>
      </c>
      <c r="PV21" s="13">
        <f>QA21+QD21+QG21+QM21+QP21+QS21+QY21+RB21+RE21+RH21+RK21+RN21+RQ21+RT21+RW21+SC21+SF21+SI21+SL21+SO21+SR21+SU21+SX21+TA21+TD21+TG21+TJ21+TM21+TP21+TS21+TV21+TY21+UB21+RZ21+QJ21+QV21</f>
        <v>325766.20000000007</v>
      </c>
      <c r="PW21" s="13">
        <f t="shared" si="17"/>
        <v>324835.90000000002</v>
      </c>
      <c r="PX21" s="14">
        <f t="shared" si="23"/>
        <v>1.0463745903387265</v>
      </c>
      <c r="PY21" s="14">
        <f t="shared" si="26"/>
        <v>0.99714427095260327</v>
      </c>
      <c r="PZ21" s="29">
        <v>18</v>
      </c>
      <c r="QA21" s="29">
        <v>18</v>
      </c>
      <c r="QB21" s="29">
        <v>18</v>
      </c>
      <c r="QC21" s="31">
        <v>0.9</v>
      </c>
      <c r="QD21" s="31">
        <v>0.9</v>
      </c>
      <c r="QE21" s="31">
        <v>0.9</v>
      </c>
      <c r="QF21" s="27">
        <v>160.80000000000001</v>
      </c>
      <c r="QG21" s="27">
        <v>160.80000000000001</v>
      </c>
      <c r="QH21" s="27">
        <v>160.80000000000001</v>
      </c>
      <c r="QI21" s="40">
        <v>519.1</v>
      </c>
      <c r="QJ21" s="13"/>
      <c r="QK21" s="13"/>
      <c r="QL21" s="13">
        <v>33.4</v>
      </c>
      <c r="QM21" s="13">
        <v>33.4</v>
      </c>
      <c r="QN21" s="13">
        <v>33.4</v>
      </c>
      <c r="QO21" s="13">
        <v>276.10000000000002</v>
      </c>
      <c r="QP21" s="13">
        <v>276.10000000000002</v>
      </c>
      <c r="QQ21" s="13">
        <v>276.10000000000002</v>
      </c>
      <c r="QR21" s="13">
        <v>13307.3</v>
      </c>
      <c r="QS21" s="13">
        <v>15589.8</v>
      </c>
      <c r="QT21" s="13">
        <v>15589.8</v>
      </c>
      <c r="QU21" s="13">
        <v>1837.6</v>
      </c>
      <c r="QV21" s="13">
        <v>2021.9</v>
      </c>
      <c r="QW21" s="13">
        <v>2021.9</v>
      </c>
      <c r="QX21" s="13"/>
      <c r="QY21" s="13"/>
      <c r="QZ21" s="13"/>
      <c r="RA21" s="13">
        <v>2533.3000000000002</v>
      </c>
      <c r="RB21" s="13">
        <v>2944.1</v>
      </c>
      <c r="RC21" s="13">
        <v>2944.1</v>
      </c>
      <c r="RD21" s="13">
        <v>3118.5</v>
      </c>
      <c r="RE21" s="13">
        <v>3118.5</v>
      </c>
      <c r="RF21" s="13">
        <v>3118.5</v>
      </c>
      <c r="RG21" s="13"/>
      <c r="RH21" s="13"/>
      <c r="RI21" s="13"/>
      <c r="RJ21" s="13">
        <v>32954.400000000001</v>
      </c>
      <c r="RK21" s="13">
        <v>34109.300000000003</v>
      </c>
      <c r="RL21" s="13">
        <v>34109.300000000003</v>
      </c>
      <c r="RM21" s="32">
        <v>305.7</v>
      </c>
      <c r="RN21" s="13">
        <v>318.8</v>
      </c>
      <c r="RO21" s="13">
        <v>318.8</v>
      </c>
      <c r="RP21" s="29">
        <f>4479+188933.5</f>
        <v>193412.5</v>
      </c>
      <c r="RQ21" s="13">
        <v>206629.2</v>
      </c>
      <c r="RR21" s="13">
        <v>206629.2</v>
      </c>
      <c r="RS21" s="13"/>
      <c r="RT21" s="13"/>
      <c r="RU21" s="13"/>
      <c r="RV21" s="29">
        <v>9620.7999999999993</v>
      </c>
      <c r="RW21" s="13">
        <v>5368.5</v>
      </c>
      <c r="RX21" s="13">
        <v>5368.5</v>
      </c>
      <c r="RY21" s="13"/>
      <c r="RZ21" s="13">
        <v>581.9</v>
      </c>
      <c r="SA21" s="13">
        <v>462.7</v>
      </c>
      <c r="SB21" s="13"/>
      <c r="SC21" s="13"/>
      <c r="SD21" s="13"/>
      <c r="SE21" s="29">
        <v>366</v>
      </c>
      <c r="SF21" s="13">
        <v>488</v>
      </c>
      <c r="SG21" s="13">
        <v>488</v>
      </c>
      <c r="SH21" s="33">
        <v>204.8</v>
      </c>
      <c r="SI21" s="33">
        <v>204.8</v>
      </c>
      <c r="SJ21" s="33">
        <v>204.8</v>
      </c>
      <c r="SK21" s="35">
        <v>2845.4</v>
      </c>
      <c r="SL21" s="35">
        <v>2845.4</v>
      </c>
      <c r="SM21" s="35">
        <v>2845.4</v>
      </c>
      <c r="SN21" s="34">
        <v>524.1</v>
      </c>
      <c r="SO21" s="34">
        <v>524.1</v>
      </c>
      <c r="SP21" s="34">
        <v>524.1</v>
      </c>
      <c r="SQ21" s="36">
        <v>582.29999999999995</v>
      </c>
      <c r="SR21" s="13">
        <v>765.7</v>
      </c>
      <c r="SS21" s="13">
        <v>765.7</v>
      </c>
      <c r="ST21" s="13"/>
      <c r="SU21" s="13"/>
      <c r="SV21" s="13"/>
      <c r="SW21" s="36">
        <v>2111.4</v>
      </c>
      <c r="SX21" s="13">
        <v>1591.4</v>
      </c>
      <c r="SY21" s="13">
        <v>1515</v>
      </c>
      <c r="SZ21" s="36">
        <v>14599.2</v>
      </c>
      <c r="TA21" s="13">
        <v>16991.2</v>
      </c>
      <c r="TB21" s="13">
        <v>16324</v>
      </c>
      <c r="TC21" s="13">
        <v>177.5</v>
      </c>
      <c r="TD21" s="13">
        <v>177.5</v>
      </c>
      <c r="TE21" s="13">
        <v>177.5</v>
      </c>
      <c r="TF21" s="13">
        <v>6132.3</v>
      </c>
      <c r="TG21" s="13">
        <v>6132.3</v>
      </c>
      <c r="TH21" s="13">
        <v>6132.3</v>
      </c>
      <c r="TI21" s="13">
        <v>1272.3</v>
      </c>
      <c r="TJ21" s="13">
        <v>1272.3</v>
      </c>
      <c r="TK21" s="13">
        <v>1272.3</v>
      </c>
      <c r="TL21" s="36">
        <v>319.3</v>
      </c>
      <c r="TM21" s="13">
        <v>293.10000000000002</v>
      </c>
      <c r="TN21" s="13">
        <v>225.6</v>
      </c>
      <c r="TO21" s="27">
        <v>0.4</v>
      </c>
      <c r="TP21" s="27">
        <v>0.4</v>
      </c>
      <c r="TQ21" s="27">
        <v>0.4</v>
      </c>
      <c r="TR21" s="27">
        <v>21488</v>
      </c>
      <c r="TS21" s="27">
        <v>21488</v>
      </c>
      <c r="TT21" s="27">
        <v>21488</v>
      </c>
      <c r="TU21" s="13">
        <v>1224.4000000000001</v>
      </c>
      <c r="TV21" s="13">
        <v>1327.2</v>
      </c>
      <c r="TW21" s="13">
        <v>1327.2</v>
      </c>
      <c r="TX21" s="37">
        <v>468.6</v>
      </c>
      <c r="TY21" s="37">
        <v>468.6</v>
      </c>
      <c r="TZ21" s="37">
        <v>468.6</v>
      </c>
      <c r="UA21" s="37">
        <v>25</v>
      </c>
      <c r="UB21" s="37">
        <v>25</v>
      </c>
      <c r="UC21" s="13">
        <v>25</v>
      </c>
      <c r="UD21" s="13">
        <f t="shared" si="19"/>
        <v>5300.2</v>
      </c>
      <c r="UE21" s="13">
        <f t="shared" si="20"/>
        <v>22942.400000000001</v>
      </c>
      <c r="UF21" s="13">
        <f>UK21+UN21+UQ21+UT21+UW21+UZ21+VC21+VF21+VI21+VL21+VO21+VR21+VU21+VX21+WD21+WG21+WJ21+WM21+WP21+WS21+WV21+WY21+WA21</f>
        <v>22670.600000000002</v>
      </c>
      <c r="UG21" s="14">
        <f t="shared" si="22"/>
        <v>4.2773102901777298</v>
      </c>
      <c r="UH21" s="14">
        <f t="shared" si="24"/>
        <v>0.98815293953553252</v>
      </c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>
        <v>8331.2000000000007</v>
      </c>
      <c r="UT21" s="13">
        <v>8331.2000000000007</v>
      </c>
      <c r="UU21" s="41">
        <v>3131.2</v>
      </c>
      <c r="UV21" s="13">
        <v>2248.1</v>
      </c>
      <c r="UW21" s="13">
        <v>2248.1</v>
      </c>
      <c r="UX21" s="13"/>
      <c r="UY21" s="13"/>
      <c r="UZ21" s="13"/>
      <c r="VA21" s="41">
        <v>1266</v>
      </c>
      <c r="VB21" s="13">
        <v>1235</v>
      </c>
      <c r="VC21" s="13">
        <v>1235</v>
      </c>
      <c r="VD21" s="13">
        <v>803</v>
      </c>
      <c r="VE21" s="13">
        <v>803</v>
      </c>
      <c r="VF21" s="13">
        <v>803</v>
      </c>
      <c r="VG21" s="13"/>
      <c r="VH21" s="13">
        <v>6093.4</v>
      </c>
      <c r="VI21" s="13">
        <v>5866.2</v>
      </c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>
        <v>1000</v>
      </c>
      <c r="VU21" s="13">
        <v>1000</v>
      </c>
      <c r="VV21" s="13"/>
      <c r="VW21" s="13"/>
      <c r="VX21" s="13"/>
      <c r="VY21" s="13"/>
      <c r="VZ21" s="13"/>
      <c r="WA21" s="13"/>
      <c r="WB21" s="28">
        <v>100</v>
      </c>
      <c r="WC21" s="13">
        <v>100</v>
      </c>
      <c r="WD21" s="13">
        <v>100</v>
      </c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>
        <v>1088</v>
      </c>
      <c r="WV21" s="13">
        <v>1044.4000000000001</v>
      </c>
      <c r="WW21" s="13"/>
      <c r="WX21" s="13">
        <v>2043.7</v>
      </c>
      <c r="WY21" s="13">
        <v>2042.7</v>
      </c>
      <c r="WZ21" s="15"/>
    </row>
    <row r="22" spans="1:624" ht="15.75">
      <c r="A22" s="17" t="s">
        <v>12</v>
      </c>
      <c r="B22" s="11">
        <f t="shared" si="0"/>
        <v>369475.25171578804</v>
      </c>
      <c r="C22" s="11">
        <f t="shared" si="1"/>
        <v>396178.89999999997</v>
      </c>
      <c r="D22" s="11">
        <f t="shared" si="2"/>
        <v>391463.3</v>
      </c>
      <c r="E22" s="12">
        <f t="shared" si="4"/>
        <v>1.0595115591155368</v>
      </c>
      <c r="F22" s="12">
        <f t="shared" si="5"/>
        <v>0.98809729644864985</v>
      </c>
      <c r="G22" s="11">
        <f t="shared" si="6"/>
        <v>127115</v>
      </c>
      <c r="H22" s="11">
        <f t="shared" si="7"/>
        <v>129485</v>
      </c>
      <c r="I22" s="11">
        <f t="shared" si="8"/>
        <v>129485</v>
      </c>
      <c r="J22" s="12">
        <f t="shared" si="9"/>
        <v>1.018644534476655</v>
      </c>
      <c r="K22" s="12">
        <f t="shared" si="10"/>
        <v>1</v>
      </c>
      <c r="L22" s="27">
        <v>65258</v>
      </c>
      <c r="M22" s="27">
        <v>65258</v>
      </c>
      <c r="N22" s="27">
        <v>65258</v>
      </c>
      <c r="O22" s="27">
        <v>61857</v>
      </c>
      <c r="P22" s="13">
        <v>64227</v>
      </c>
      <c r="Q22" s="13">
        <v>64227</v>
      </c>
      <c r="R22" s="13"/>
      <c r="S22" s="13"/>
      <c r="T22" s="13"/>
      <c r="U22" s="13"/>
      <c r="V22" s="13"/>
      <c r="W22" s="13"/>
      <c r="X22" s="13">
        <f t="shared" si="27"/>
        <v>30794.151715788055</v>
      </c>
      <c r="Y22" s="13">
        <f t="shared" si="12"/>
        <v>41864.700000000004</v>
      </c>
      <c r="Z22" s="13">
        <f t="shared" si="13"/>
        <v>41088.100000000006</v>
      </c>
      <c r="AA22" s="14">
        <f t="shared" si="14"/>
        <v>1.3342825734970409</v>
      </c>
      <c r="AB22" s="14">
        <f t="shared" si="25"/>
        <v>0.98144976555427366</v>
      </c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>
        <v>1437.9</v>
      </c>
      <c r="BC22" s="13">
        <v>1232.3</v>
      </c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>
        <v>4244.1000000000004</v>
      </c>
      <c r="BU22" s="13">
        <v>4244</v>
      </c>
      <c r="BV22" s="13"/>
      <c r="BW22" s="13">
        <v>947.4</v>
      </c>
      <c r="BX22" s="13">
        <v>947.4</v>
      </c>
      <c r="BY22" s="13"/>
      <c r="BZ22" s="13"/>
      <c r="CA22" s="13"/>
      <c r="CB22" s="13"/>
      <c r="CC22" s="13"/>
      <c r="CD22" s="13"/>
      <c r="CE22" s="13"/>
      <c r="CF22" s="13">
        <v>40</v>
      </c>
      <c r="CG22" s="13">
        <v>40</v>
      </c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>
        <v>178.7</v>
      </c>
      <c r="DA22" s="13">
        <v>0</v>
      </c>
      <c r="DB22" s="13">
        <v>0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>
        <v>2297.6</v>
      </c>
      <c r="DW22" s="13">
        <v>2297.6</v>
      </c>
      <c r="DX22" s="13">
        <v>2501.6</v>
      </c>
      <c r="DY22" s="13"/>
      <c r="DZ22" s="13"/>
      <c r="EA22" s="13">
        <v>103.7</v>
      </c>
      <c r="EB22" s="13">
        <v>30.5</v>
      </c>
      <c r="EC22" s="13">
        <v>0</v>
      </c>
      <c r="ED22" s="13"/>
      <c r="EE22" s="13"/>
      <c r="EF22" s="13"/>
      <c r="EG22" s="13"/>
      <c r="EH22" s="13"/>
      <c r="EI22" s="13"/>
      <c r="EJ22" s="13">
        <v>300</v>
      </c>
      <c r="EK22" s="13">
        <v>300</v>
      </c>
      <c r="EL22" s="13">
        <v>300</v>
      </c>
      <c r="EM22" s="13"/>
      <c r="EN22" s="13"/>
      <c r="EO22" s="13"/>
      <c r="EP22" s="13"/>
      <c r="EQ22" s="13"/>
      <c r="ER22" s="13"/>
      <c r="ES22" s="13">
        <v>959</v>
      </c>
      <c r="ET22" s="13">
        <v>959</v>
      </c>
      <c r="EU22" s="13">
        <v>959</v>
      </c>
      <c r="EV22" s="13"/>
      <c r="EW22" s="13"/>
      <c r="EX22" s="13"/>
      <c r="EY22" s="13">
        <v>122.85171578805637</v>
      </c>
      <c r="EZ22" s="13">
        <v>0</v>
      </c>
      <c r="FA22" s="13">
        <v>0</v>
      </c>
      <c r="FB22" s="13">
        <v>170.9</v>
      </c>
      <c r="FC22" s="13">
        <v>170.9</v>
      </c>
      <c r="FD22" s="13">
        <v>170.9</v>
      </c>
      <c r="FE22" s="13">
        <v>99.4</v>
      </c>
      <c r="FF22" s="13">
        <v>99.4</v>
      </c>
      <c r="FG22" s="13">
        <v>99.4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>
        <v>70.099999999999994</v>
      </c>
      <c r="GA22" s="13">
        <v>70.099999999999994</v>
      </c>
      <c r="GB22" s="13">
        <v>70.099999999999994</v>
      </c>
      <c r="GC22" s="13"/>
      <c r="GD22" s="13"/>
      <c r="GE22" s="13"/>
      <c r="GF22" s="13"/>
      <c r="GG22" s="13"/>
      <c r="GH22" s="13"/>
      <c r="GI22" s="13"/>
      <c r="GJ22" s="13"/>
      <c r="GK22" s="13"/>
      <c r="GL22" s="13">
        <v>819.5</v>
      </c>
      <c r="GM22" s="13"/>
      <c r="GN22" s="13"/>
      <c r="GO22" s="13"/>
      <c r="GP22" s="13"/>
      <c r="GQ22" s="13"/>
      <c r="GR22" s="13"/>
      <c r="GS22" s="13"/>
      <c r="GT22" s="13"/>
      <c r="GU22" s="13"/>
      <c r="GV22" s="73"/>
      <c r="GW22" s="13"/>
      <c r="GX22" s="13"/>
      <c r="GY22" s="13"/>
      <c r="GZ22" s="13"/>
      <c r="HA22" s="13">
        <v>6777.5</v>
      </c>
      <c r="HB22" s="13">
        <v>3322.1</v>
      </c>
      <c r="HC22" s="13">
        <v>3322.1</v>
      </c>
      <c r="HD22" s="13"/>
      <c r="HE22" s="13"/>
      <c r="HF22" s="13"/>
      <c r="HG22" s="13"/>
      <c r="HH22" s="13"/>
      <c r="HI22" s="13"/>
      <c r="HJ22" s="13"/>
      <c r="HK22" s="13"/>
      <c r="HL22" s="13"/>
      <c r="HM22" s="13">
        <v>352.7</v>
      </c>
      <c r="HN22" s="13">
        <v>340.1</v>
      </c>
      <c r="HO22" s="13">
        <v>340.1</v>
      </c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>
        <v>1530</v>
      </c>
      <c r="JG22" s="13">
        <v>0</v>
      </c>
      <c r="JH22" s="13">
        <v>0</v>
      </c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>
        <v>1.1000000000000001</v>
      </c>
      <c r="JV22" s="13">
        <v>0</v>
      </c>
      <c r="JW22" s="13">
        <v>0</v>
      </c>
      <c r="JX22" s="13">
        <v>1221</v>
      </c>
      <c r="JY22" s="13">
        <v>976.9</v>
      </c>
      <c r="JZ22" s="13">
        <v>976.9</v>
      </c>
      <c r="KA22" s="13">
        <v>540</v>
      </c>
      <c r="KB22" s="13">
        <v>540</v>
      </c>
      <c r="KC22" s="13">
        <v>0</v>
      </c>
      <c r="KD22" s="13">
        <v>1117.0999999999999</v>
      </c>
      <c r="KE22" s="13">
        <v>1033.5999999999999</v>
      </c>
      <c r="KF22" s="13">
        <v>1033.2</v>
      </c>
      <c r="KG22" s="13"/>
      <c r="KH22" s="13">
        <v>10649</v>
      </c>
      <c r="KI22" s="13">
        <v>10649</v>
      </c>
      <c r="KJ22" s="13">
        <v>3774.1</v>
      </c>
      <c r="KK22" s="13"/>
      <c r="KL22" s="13"/>
      <c r="KM22" s="13"/>
      <c r="KN22" s="13"/>
      <c r="KO22" s="13"/>
      <c r="KP22" s="13"/>
      <c r="KQ22" s="13"/>
      <c r="KR22" s="13"/>
      <c r="KS22" s="13"/>
      <c r="KT22" s="13">
        <v>179.5</v>
      </c>
      <c r="KU22" s="13">
        <v>179.5</v>
      </c>
      <c r="KV22" s="13"/>
      <c r="KW22" s="13">
        <v>187.4</v>
      </c>
      <c r="KX22" s="13">
        <v>187.4</v>
      </c>
      <c r="KY22" s="13"/>
      <c r="KZ22" s="13"/>
      <c r="LA22" s="13"/>
      <c r="LB22" s="13">
        <v>8500</v>
      </c>
      <c r="LC22" s="13">
        <v>8500</v>
      </c>
      <c r="LD22" s="13">
        <v>8500</v>
      </c>
      <c r="LE22" s="13"/>
      <c r="LF22" s="13"/>
      <c r="LG22" s="13"/>
      <c r="LH22" s="13"/>
      <c r="LI22" s="13">
        <v>2063</v>
      </c>
      <c r="LJ22" s="13">
        <v>2063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>
        <v>67.400000000000006</v>
      </c>
      <c r="LV22" s="13">
        <v>67.400000000000006</v>
      </c>
      <c r="LW22" s="13"/>
      <c r="LX22" s="13"/>
      <c r="LY22" s="13"/>
      <c r="LZ22" s="13">
        <v>1654.9</v>
      </c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>
        <v>1234.3</v>
      </c>
      <c r="NC22" s="13">
        <v>1234.3</v>
      </c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>
        <v>738.8</v>
      </c>
      <c r="OG22" s="13">
        <v>738.8</v>
      </c>
      <c r="OH22" s="13"/>
      <c r="OI22" s="13"/>
      <c r="OJ22" s="13"/>
      <c r="OK22" s="13"/>
      <c r="OL22" s="13">
        <v>1435.7</v>
      </c>
      <c r="OM22" s="13">
        <v>1435.7</v>
      </c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>
        <f t="shared" si="3"/>
        <v>209982.5</v>
      </c>
      <c r="PV22" s="13">
        <f t="shared" si="16"/>
        <v>206187.39999999997</v>
      </c>
      <c r="PW22" s="13">
        <f t="shared" si="17"/>
        <v>202870.99999999997</v>
      </c>
      <c r="PX22" s="14">
        <f t="shared" si="23"/>
        <v>0.96613289202671637</v>
      </c>
      <c r="PY22" s="14">
        <f t="shared" si="26"/>
        <v>0.98391560299028946</v>
      </c>
      <c r="PZ22" s="30">
        <v>25</v>
      </c>
      <c r="QA22" s="30">
        <v>25</v>
      </c>
      <c r="QB22" s="30">
        <v>25</v>
      </c>
      <c r="QC22" s="31">
        <v>1.2</v>
      </c>
      <c r="QD22" s="31">
        <v>1.2</v>
      </c>
      <c r="QE22" s="31">
        <v>1.2</v>
      </c>
      <c r="QF22" s="27">
        <v>102.7</v>
      </c>
      <c r="QG22" s="27">
        <v>102.7</v>
      </c>
      <c r="QH22" s="27">
        <v>102.7</v>
      </c>
      <c r="QI22" s="40">
        <v>718.9</v>
      </c>
      <c r="QJ22" s="13"/>
      <c r="QK22" s="13"/>
      <c r="QL22" s="13">
        <v>41.1</v>
      </c>
      <c r="QM22" s="13">
        <v>41.1</v>
      </c>
      <c r="QN22" s="13">
        <v>41.1</v>
      </c>
      <c r="QO22" s="13">
        <v>247.1</v>
      </c>
      <c r="QP22" s="13">
        <v>247.1</v>
      </c>
      <c r="QQ22" s="13">
        <v>247.1</v>
      </c>
      <c r="QR22" s="13"/>
      <c r="QS22" s="13"/>
      <c r="QT22" s="13"/>
      <c r="QU22" s="13"/>
      <c r="QV22" s="13"/>
      <c r="QW22" s="13"/>
      <c r="QX22" s="13"/>
      <c r="QY22" s="13"/>
      <c r="QZ22" s="13"/>
      <c r="RA22" s="13">
        <v>719.5</v>
      </c>
      <c r="RB22" s="13">
        <v>416.9</v>
      </c>
      <c r="RC22" s="13">
        <v>416.9</v>
      </c>
      <c r="RD22" s="13">
        <v>431.8</v>
      </c>
      <c r="RE22" s="13">
        <v>267.8</v>
      </c>
      <c r="RF22" s="13">
        <v>267.8</v>
      </c>
      <c r="RG22" s="13"/>
      <c r="RH22" s="13"/>
      <c r="RI22" s="13"/>
      <c r="RJ22" s="13">
        <v>9437.1</v>
      </c>
      <c r="RK22" s="13">
        <v>9922.2000000000007</v>
      </c>
      <c r="RL22" s="13">
        <v>9922.2000000000007</v>
      </c>
      <c r="RM22" s="13"/>
      <c r="RN22" s="13"/>
      <c r="RO22" s="13"/>
      <c r="RP22" s="29">
        <f>7693+120278.5</f>
        <v>127971.5</v>
      </c>
      <c r="RQ22" s="13">
        <v>137726.79999999999</v>
      </c>
      <c r="RR22" s="13">
        <v>137726.79999999999</v>
      </c>
      <c r="RS22" s="13"/>
      <c r="RT22" s="13"/>
      <c r="RU22" s="13"/>
      <c r="RV22" s="29">
        <v>3417.1</v>
      </c>
      <c r="RW22" s="13">
        <v>2005.6</v>
      </c>
      <c r="RX22" s="13">
        <v>2005.6</v>
      </c>
      <c r="RY22" s="13"/>
      <c r="RZ22" s="13">
        <v>240.2</v>
      </c>
      <c r="SA22" s="13">
        <v>89.5</v>
      </c>
      <c r="SB22" s="13"/>
      <c r="SC22" s="13"/>
      <c r="SD22" s="13"/>
      <c r="SE22" s="29">
        <v>169</v>
      </c>
      <c r="SF22" s="13">
        <v>141</v>
      </c>
      <c r="SG22" s="13">
        <v>141</v>
      </c>
      <c r="SH22" s="33">
        <v>157.5</v>
      </c>
      <c r="SI22" s="33">
        <v>157.5</v>
      </c>
      <c r="SJ22" s="33">
        <v>157.5</v>
      </c>
      <c r="SK22" s="35">
        <v>3870.4</v>
      </c>
      <c r="SL22" s="35">
        <v>3870.4</v>
      </c>
      <c r="SM22" s="35">
        <v>3870.4</v>
      </c>
      <c r="SN22" s="34">
        <v>725.7</v>
      </c>
      <c r="SO22" s="34">
        <v>725.7</v>
      </c>
      <c r="SP22" s="34">
        <v>725.7</v>
      </c>
      <c r="SQ22" s="36">
        <v>518.1</v>
      </c>
      <c r="SR22" s="13">
        <v>574.29999999999995</v>
      </c>
      <c r="SS22" s="13">
        <v>574.29999999999995</v>
      </c>
      <c r="ST22" s="13"/>
      <c r="SU22" s="13"/>
      <c r="SV22" s="13"/>
      <c r="SW22" s="36">
        <v>1092</v>
      </c>
      <c r="SX22" s="13">
        <v>992</v>
      </c>
      <c r="SY22" s="13">
        <v>832.4</v>
      </c>
      <c r="SZ22" s="36">
        <v>45144</v>
      </c>
      <c r="TA22" s="13">
        <v>33722.400000000001</v>
      </c>
      <c r="TB22" s="13">
        <v>31926.400000000001</v>
      </c>
      <c r="TC22" s="13">
        <v>122.9</v>
      </c>
      <c r="TD22" s="13">
        <v>122.9</v>
      </c>
      <c r="TE22" s="13">
        <v>122.9</v>
      </c>
      <c r="TF22" s="13">
        <v>4007.5</v>
      </c>
      <c r="TG22" s="13">
        <v>4007.5</v>
      </c>
      <c r="TH22" s="13">
        <v>2835.5</v>
      </c>
      <c r="TI22" s="13">
        <v>1272.3</v>
      </c>
      <c r="TJ22" s="13">
        <v>1272.3</v>
      </c>
      <c r="TK22" s="13">
        <v>1272.3</v>
      </c>
      <c r="TL22" s="36">
        <v>608.5</v>
      </c>
      <c r="TM22" s="13">
        <v>358.5</v>
      </c>
      <c r="TN22" s="13">
        <v>327.7</v>
      </c>
      <c r="TO22" s="27">
        <v>37.200000000000003</v>
      </c>
      <c r="TP22" s="27">
        <v>37.200000000000003</v>
      </c>
      <c r="TQ22" s="27">
        <v>37.200000000000003</v>
      </c>
      <c r="TR22" s="27">
        <v>7710.4</v>
      </c>
      <c r="TS22" s="27">
        <v>7710.4</v>
      </c>
      <c r="TT22" s="27">
        <v>7710.4</v>
      </c>
      <c r="TU22" s="13">
        <v>777.09999999999991</v>
      </c>
      <c r="TV22" s="13">
        <v>841.8</v>
      </c>
      <c r="TW22" s="13">
        <v>841.8</v>
      </c>
      <c r="TX22" s="37">
        <v>648.9</v>
      </c>
      <c r="TY22" s="37">
        <v>648.9</v>
      </c>
      <c r="TZ22" s="37">
        <v>648.9</v>
      </c>
      <c r="UA22" s="37">
        <v>8</v>
      </c>
      <c r="UB22" s="37">
        <v>8</v>
      </c>
      <c r="UC22" s="13">
        <v>0.7</v>
      </c>
      <c r="UD22" s="13">
        <f t="shared" si="19"/>
        <v>1583.6</v>
      </c>
      <c r="UE22" s="13">
        <f t="shared" si="20"/>
        <v>18641.8</v>
      </c>
      <c r="UF22" s="13">
        <f t="shared" si="21"/>
        <v>18019.2</v>
      </c>
      <c r="UG22" s="14">
        <f t="shared" si="22"/>
        <v>11.378630967416015</v>
      </c>
      <c r="UH22" s="14">
        <f t="shared" si="24"/>
        <v>0.966601937581135</v>
      </c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>
        <v>333.7</v>
      </c>
      <c r="UT22" s="13">
        <v>333.7</v>
      </c>
      <c r="UU22" s="41">
        <v>1204.5999999999999</v>
      </c>
      <c r="UV22" s="13">
        <v>864.9</v>
      </c>
      <c r="UW22" s="13">
        <v>864.9</v>
      </c>
      <c r="UX22" s="13"/>
      <c r="UY22" s="13"/>
      <c r="UZ22" s="13"/>
      <c r="VA22" s="41">
        <v>329</v>
      </c>
      <c r="VB22" s="13">
        <v>344</v>
      </c>
      <c r="VC22" s="13">
        <v>344</v>
      </c>
      <c r="VD22" s="13"/>
      <c r="VE22" s="13"/>
      <c r="VF22" s="13"/>
      <c r="VG22" s="13"/>
      <c r="VH22" s="13">
        <v>3937.2</v>
      </c>
      <c r="VI22" s="13">
        <v>3653.3</v>
      </c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>
        <v>1000</v>
      </c>
      <c r="VU22" s="13">
        <v>734.6</v>
      </c>
      <c r="VV22" s="13"/>
      <c r="VW22" s="13"/>
      <c r="VX22" s="13"/>
      <c r="VY22" s="13"/>
      <c r="VZ22" s="13"/>
      <c r="WA22" s="13"/>
      <c r="WB22" s="28">
        <v>50</v>
      </c>
      <c r="WC22" s="13">
        <v>50</v>
      </c>
      <c r="WD22" s="13">
        <v>50</v>
      </c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>
        <v>10560</v>
      </c>
      <c r="WV22" s="13">
        <v>10560</v>
      </c>
      <c r="WW22" s="13"/>
      <c r="WX22" s="13">
        <v>1552</v>
      </c>
      <c r="WY22" s="13">
        <v>1478.7</v>
      </c>
      <c r="WZ22" s="15"/>
    </row>
    <row r="23" spans="1:624" s="71" customFormat="1">
      <c r="A23" s="60" t="s">
        <v>13</v>
      </c>
      <c r="B23" s="61">
        <f t="shared" si="0"/>
        <v>3143709.9142699996</v>
      </c>
      <c r="C23" s="61">
        <f t="shared" si="1"/>
        <v>4187896.4633300002</v>
      </c>
      <c r="D23" s="61">
        <f t="shared" si="2"/>
        <v>4087123.8633300001</v>
      </c>
      <c r="E23" s="61">
        <f t="shared" si="4"/>
        <v>1.3000957387250123</v>
      </c>
      <c r="F23" s="61">
        <f t="shared" si="5"/>
        <v>0.97593717970766858</v>
      </c>
      <c r="G23" s="61">
        <f t="shared" si="6"/>
        <v>288737.30000000005</v>
      </c>
      <c r="H23" s="61">
        <f t="shared" si="7"/>
        <v>466153.2</v>
      </c>
      <c r="I23" s="61">
        <f t="shared" si="8"/>
        <v>466153.2</v>
      </c>
      <c r="J23" s="61">
        <f t="shared" si="9"/>
        <v>1.6144543846603814</v>
      </c>
      <c r="K23" s="61">
        <f t="shared" si="10"/>
        <v>1</v>
      </c>
      <c r="L23" s="31">
        <v>189398.7</v>
      </c>
      <c r="M23" s="31">
        <v>189398.7</v>
      </c>
      <c r="N23" s="31">
        <v>189398.7</v>
      </c>
      <c r="O23" s="31">
        <v>99338.6</v>
      </c>
      <c r="P23" s="59">
        <v>276754.5</v>
      </c>
      <c r="Q23" s="59">
        <v>276754.5</v>
      </c>
      <c r="R23" s="59"/>
      <c r="S23" s="59"/>
      <c r="T23" s="59"/>
      <c r="U23" s="59"/>
      <c r="V23" s="59"/>
      <c r="W23" s="59"/>
      <c r="X23" s="59">
        <f t="shared" si="27"/>
        <v>1574540.7142700001</v>
      </c>
      <c r="Y23" s="13">
        <f t="shared" si="12"/>
        <v>2250096.2633300005</v>
      </c>
      <c r="Z23" s="13">
        <f t="shared" si="13"/>
        <v>2151274.9633300002</v>
      </c>
      <c r="AA23" s="59">
        <f t="shared" si="14"/>
        <v>1.3662872886252355</v>
      </c>
      <c r="AB23" s="59">
        <f t="shared" si="25"/>
        <v>0.95608130122675239</v>
      </c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>
        <v>17030.8</v>
      </c>
      <c r="BC23" s="59">
        <v>17000.5</v>
      </c>
      <c r="BD23" s="59"/>
      <c r="BE23" s="59"/>
      <c r="BF23" s="59"/>
      <c r="BG23" s="59"/>
      <c r="BH23" s="59"/>
      <c r="BI23" s="59"/>
      <c r="BJ23" s="59">
        <v>78300</v>
      </c>
      <c r="BK23" s="59">
        <v>57340</v>
      </c>
      <c r="BL23" s="59">
        <v>57334.6</v>
      </c>
      <c r="BM23" s="59"/>
      <c r="BN23" s="59"/>
      <c r="BO23" s="59"/>
      <c r="BP23" s="13"/>
      <c r="BQ23" s="13"/>
      <c r="BR23" s="13"/>
      <c r="BS23" s="59"/>
      <c r="BT23" s="59">
        <v>3207.3</v>
      </c>
      <c r="BU23" s="59">
        <v>3207.2</v>
      </c>
      <c r="BV23" s="59"/>
      <c r="BW23" s="59">
        <v>4750</v>
      </c>
      <c r="BX23" s="59">
        <v>4750</v>
      </c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>
        <v>2583.5</v>
      </c>
      <c r="CU23" s="59">
        <v>5167</v>
      </c>
      <c r="CV23" s="59">
        <v>5167</v>
      </c>
      <c r="CW23" s="59"/>
      <c r="CX23" s="59"/>
      <c r="CY23" s="59"/>
      <c r="CZ23" s="59">
        <v>116.7</v>
      </c>
      <c r="DA23" s="59">
        <v>116.7</v>
      </c>
      <c r="DB23" s="59">
        <v>116.7</v>
      </c>
      <c r="DC23" s="59"/>
      <c r="DD23" s="59"/>
      <c r="DE23" s="59"/>
      <c r="DF23" s="59">
        <v>126195.81427</v>
      </c>
      <c r="DG23" s="59">
        <v>126195.8</v>
      </c>
      <c r="DH23" s="59">
        <v>75342.600000000006</v>
      </c>
      <c r="DI23" s="59">
        <v>3903</v>
      </c>
      <c r="DJ23" s="59">
        <v>3902.96333</v>
      </c>
      <c r="DK23" s="59">
        <v>3902.96333</v>
      </c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>
        <v>2061.4</v>
      </c>
      <c r="DW23" s="59">
        <v>2061.4</v>
      </c>
      <c r="DX23" s="59"/>
      <c r="DY23" s="59"/>
      <c r="DZ23" s="59"/>
      <c r="EA23" s="59">
        <v>8771.6</v>
      </c>
      <c r="EB23" s="59">
        <v>8771.6</v>
      </c>
      <c r="EC23" s="59">
        <v>8148.8</v>
      </c>
      <c r="ED23" s="62"/>
      <c r="EE23" s="59"/>
      <c r="EF23" s="59"/>
      <c r="EG23" s="59"/>
      <c r="EH23" s="59"/>
      <c r="EI23" s="59"/>
      <c r="EJ23" s="59">
        <v>1200</v>
      </c>
      <c r="EK23" s="59">
        <v>1200</v>
      </c>
      <c r="EL23" s="59">
        <v>1200</v>
      </c>
      <c r="EM23" s="59"/>
      <c r="EN23" s="59"/>
      <c r="EO23" s="59"/>
      <c r="EP23" s="59"/>
      <c r="EQ23" s="59"/>
      <c r="ER23" s="59"/>
      <c r="ES23" s="59">
        <v>6927.4</v>
      </c>
      <c r="ET23" s="59">
        <v>6927.4</v>
      </c>
      <c r="EU23" s="59">
        <v>6927.4</v>
      </c>
      <c r="EV23" s="59"/>
      <c r="EW23" s="59"/>
      <c r="EX23" s="59"/>
      <c r="EY23" s="59"/>
      <c r="EZ23" s="59"/>
      <c r="FA23" s="59"/>
      <c r="FB23" s="62"/>
      <c r="FC23" s="59"/>
      <c r="FD23" s="59"/>
      <c r="FE23" s="59"/>
      <c r="FF23" s="59"/>
      <c r="FG23" s="59"/>
      <c r="FH23" s="59"/>
      <c r="FI23" s="59"/>
      <c r="FJ23" s="59"/>
      <c r="FK23" s="59">
        <v>4318.2</v>
      </c>
      <c r="FL23" s="59">
        <v>4318.2</v>
      </c>
      <c r="FM23" s="59">
        <v>4318.2</v>
      </c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>
        <v>1539.3</v>
      </c>
      <c r="GA23" s="59">
        <v>1539.3</v>
      </c>
      <c r="GB23" s="59">
        <v>1539.3</v>
      </c>
      <c r="GC23" s="59"/>
      <c r="GD23" s="59"/>
      <c r="GE23" s="59"/>
      <c r="GF23" s="59"/>
      <c r="GG23" s="59"/>
      <c r="GH23" s="59"/>
      <c r="GI23" s="59">
        <v>840</v>
      </c>
      <c r="GJ23" s="59">
        <v>270</v>
      </c>
      <c r="GK23" s="59">
        <v>270</v>
      </c>
      <c r="GL23" s="59">
        <v>7510.6</v>
      </c>
      <c r="GM23" s="59"/>
      <c r="GN23" s="59"/>
      <c r="GO23" s="59">
        <v>38000</v>
      </c>
      <c r="GP23" s="59"/>
      <c r="GQ23" s="59"/>
      <c r="GR23" s="59">
        <v>9534.2000000000007</v>
      </c>
      <c r="GS23" s="59">
        <v>9441.9</v>
      </c>
      <c r="GT23" s="59">
        <v>9441.9</v>
      </c>
      <c r="GU23" s="59">
        <v>3823.8</v>
      </c>
      <c r="GV23" s="59">
        <v>1911.9</v>
      </c>
      <c r="GW23" s="59">
        <v>1911.9</v>
      </c>
      <c r="GX23" s="59"/>
      <c r="GY23" s="59"/>
      <c r="GZ23" s="59"/>
      <c r="HA23" s="59">
        <v>22591.7</v>
      </c>
      <c r="HB23" s="59">
        <v>22347.5</v>
      </c>
      <c r="HC23" s="59">
        <v>22345.300000000003</v>
      </c>
      <c r="HD23" s="59"/>
      <c r="HE23" s="59">
        <v>372338.2</v>
      </c>
      <c r="HF23" s="59">
        <v>372338.19999999995</v>
      </c>
      <c r="HG23" s="59"/>
      <c r="HH23" s="59"/>
      <c r="HI23" s="59"/>
      <c r="HJ23" s="59"/>
      <c r="HK23" s="59">
        <v>650</v>
      </c>
      <c r="HL23" s="59">
        <v>650</v>
      </c>
      <c r="HM23" s="59">
        <v>2312.4</v>
      </c>
      <c r="HN23" s="59">
        <v>2087.9</v>
      </c>
      <c r="HO23" s="59">
        <v>2087.9</v>
      </c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>
        <v>3542.4</v>
      </c>
      <c r="ID23" s="59">
        <v>3542.4</v>
      </c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>
        <v>5685.6</v>
      </c>
      <c r="IU23" s="59">
        <v>2000</v>
      </c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>
        <v>5610</v>
      </c>
      <c r="JG23" s="13">
        <v>0</v>
      </c>
      <c r="JH23" s="13">
        <v>0</v>
      </c>
      <c r="JI23" s="59"/>
      <c r="JJ23" s="59"/>
      <c r="JK23" s="59"/>
      <c r="JL23" s="59"/>
      <c r="JM23" s="59"/>
      <c r="JN23" s="59"/>
      <c r="JO23" s="59"/>
      <c r="JP23" s="59"/>
      <c r="JQ23" s="59"/>
      <c r="JR23" s="59">
        <v>69119.8</v>
      </c>
      <c r="JS23" s="59">
        <v>0</v>
      </c>
      <c r="JT23" s="59">
        <v>0</v>
      </c>
      <c r="JU23" s="59">
        <v>58.6</v>
      </c>
      <c r="JV23" s="13">
        <v>0</v>
      </c>
      <c r="JW23" s="13">
        <v>0</v>
      </c>
      <c r="JX23" s="59">
        <v>7326</v>
      </c>
      <c r="JY23" s="59">
        <v>5861.5</v>
      </c>
      <c r="JZ23" s="59">
        <v>5861.5</v>
      </c>
      <c r="KA23" s="59">
        <v>4018.5</v>
      </c>
      <c r="KB23" s="59">
        <v>4018.5</v>
      </c>
      <c r="KC23" s="59">
        <v>4018.5</v>
      </c>
      <c r="KD23" s="59">
        <v>2234.1</v>
      </c>
      <c r="KE23" s="59">
        <v>2106.1</v>
      </c>
      <c r="KF23" s="59">
        <v>2105.6999999999998</v>
      </c>
      <c r="KG23" s="59"/>
      <c r="KH23" s="59">
        <v>35953.800000000003</v>
      </c>
      <c r="KI23" s="59">
        <v>35953.800000000003</v>
      </c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>
        <v>585</v>
      </c>
      <c r="KU23" s="59">
        <v>585</v>
      </c>
      <c r="KV23" s="59"/>
      <c r="KW23" s="59">
        <v>0</v>
      </c>
      <c r="KX23" s="59">
        <v>0</v>
      </c>
      <c r="KY23" s="59"/>
      <c r="KZ23" s="59"/>
      <c r="LA23" s="59"/>
      <c r="LB23" s="59">
        <v>59900</v>
      </c>
      <c r="LC23" s="59">
        <v>59900</v>
      </c>
      <c r="LD23" s="59">
        <v>59898.650000000023</v>
      </c>
      <c r="LE23" s="59"/>
      <c r="LF23" s="59"/>
      <c r="LG23" s="59"/>
      <c r="LH23" s="59"/>
      <c r="LI23" s="59">
        <v>8939.7999999999993</v>
      </c>
      <c r="LJ23" s="59">
        <v>8939.7999999999993</v>
      </c>
      <c r="LK23" s="59"/>
      <c r="LL23" s="59"/>
      <c r="LM23" s="59"/>
      <c r="LN23" s="59"/>
      <c r="LO23" s="59">
        <v>11074.2</v>
      </c>
      <c r="LP23" s="59">
        <v>11074.2</v>
      </c>
      <c r="LQ23" s="59"/>
      <c r="LR23" s="59"/>
      <c r="LS23" s="59"/>
      <c r="LT23" s="59"/>
      <c r="LU23" s="59">
        <v>3204.6</v>
      </c>
      <c r="LV23" s="59">
        <v>3204.6</v>
      </c>
      <c r="LW23" s="59">
        <v>44318</v>
      </c>
      <c r="LX23" s="59">
        <v>0</v>
      </c>
      <c r="LY23" s="59">
        <v>0</v>
      </c>
      <c r="LZ23" s="59">
        <v>15026.4</v>
      </c>
      <c r="MA23" s="59">
        <v>8217.5</v>
      </c>
      <c r="MB23" s="59">
        <v>8217.5</v>
      </c>
      <c r="MC23" s="59"/>
      <c r="MD23" s="59"/>
      <c r="ME23" s="59"/>
      <c r="MF23" s="59">
        <v>3500</v>
      </c>
      <c r="MG23" s="59">
        <v>2750</v>
      </c>
      <c r="MH23" s="59">
        <v>2750</v>
      </c>
      <c r="MI23" s="59"/>
      <c r="MJ23" s="59"/>
      <c r="MK23" s="59"/>
      <c r="ML23" s="59"/>
      <c r="MM23" s="59"/>
      <c r="MN23" s="59"/>
      <c r="MO23" s="59">
        <v>731973.7</v>
      </c>
      <c r="MP23" s="59">
        <v>731973.7</v>
      </c>
      <c r="MQ23" s="59">
        <v>731973.7</v>
      </c>
      <c r="MR23" s="59"/>
      <c r="MS23" s="59"/>
      <c r="MT23" s="59"/>
      <c r="MU23" s="59"/>
      <c r="MV23" s="59">
        <v>1250</v>
      </c>
      <c r="MW23" s="59">
        <v>1250</v>
      </c>
      <c r="MX23" s="59">
        <v>307301.8</v>
      </c>
      <c r="MY23" s="59">
        <v>358530.7</v>
      </c>
      <c r="MZ23" s="59">
        <v>313225.2</v>
      </c>
      <c r="NA23" s="59"/>
      <c r="NB23" s="59">
        <v>10015.200000000001</v>
      </c>
      <c r="NC23" s="59">
        <v>10015.150000000001</v>
      </c>
      <c r="ND23" s="59"/>
      <c r="NE23" s="59"/>
      <c r="NF23" s="59"/>
      <c r="NG23" s="59"/>
      <c r="NH23" s="59">
        <v>343.9</v>
      </c>
      <c r="NI23" s="59">
        <v>343.9</v>
      </c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>
        <v>25011.8</v>
      </c>
      <c r="NU23" s="59">
        <v>25011.8</v>
      </c>
      <c r="NV23" s="59"/>
      <c r="NW23" s="59"/>
      <c r="NX23" s="59"/>
      <c r="NY23" s="59"/>
      <c r="NZ23" s="59"/>
      <c r="OA23" s="59"/>
      <c r="OB23" s="59"/>
      <c r="OC23" s="59">
        <v>38656</v>
      </c>
      <c r="OD23" s="59">
        <v>38656</v>
      </c>
      <c r="OE23" s="59"/>
      <c r="OF23" s="58">
        <v>3931.7</v>
      </c>
      <c r="OG23" s="58">
        <v>3931.7</v>
      </c>
      <c r="OH23" s="59"/>
      <c r="OI23" s="58">
        <v>69119.8</v>
      </c>
      <c r="OJ23" s="58">
        <v>69119.8</v>
      </c>
      <c r="OK23" s="59"/>
      <c r="OL23" s="58">
        <v>10991.3</v>
      </c>
      <c r="OM23" s="58">
        <v>10991.3</v>
      </c>
      <c r="ON23" s="59"/>
      <c r="OO23" s="58"/>
      <c r="OP23" s="58"/>
      <c r="OQ23" s="59"/>
      <c r="OR23" s="58">
        <v>183321.7</v>
      </c>
      <c r="OS23" s="58">
        <v>183321.7</v>
      </c>
      <c r="OT23" s="59"/>
      <c r="OU23" s="58"/>
      <c r="OV23" s="58"/>
      <c r="OW23" s="59"/>
      <c r="OX23" s="58">
        <v>17221.2</v>
      </c>
      <c r="OY23" s="58">
        <v>17221.2</v>
      </c>
      <c r="OZ23" s="59"/>
      <c r="PA23" s="58"/>
      <c r="PB23" s="58"/>
      <c r="PC23" s="59"/>
      <c r="PD23" s="58"/>
      <c r="PE23" s="58"/>
      <c r="PF23" s="59"/>
      <c r="PG23" s="58"/>
      <c r="PH23" s="58"/>
      <c r="PI23" s="59"/>
      <c r="PJ23" s="58"/>
      <c r="PK23" s="58"/>
      <c r="PL23" s="59"/>
      <c r="PM23" s="58"/>
      <c r="PN23" s="58"/>
      <c r="PO23" s="59"/>
      <c r="PP23" s="58"/>
      <c r="PQ23" s="58"/>
      <c r="PR23" s="58"/>
      <c r="PS23" s="58"/>
      <c r="PT23" s="58"/>
      <c r="PU23" s="59">
        <f t="shared" si="3"/>
        <v>1264906.5999999999</v>
      </c>
      <c r="PV23" s="59">
        <f t="shared" si="16"/>
        <v>1371839.0999999999</v>
      </c>
      <c r="PW23" s="59">
        <f t="shared" si="17"/>
        <v>1369887.7999999998</v>
      </c>
      <c r="PX23" s="59">
        <f t="shared" si="23"/>
        <v>1.0829952187774181</v>
      </c>
      <c r="PY23" s="59">
        <f t="shared" si="26"/>
        <v>0.99857760286902453</v>
      </c>
      <c r="PZ23" s="59"/>
      <c r="QA23" s="59"/>
      <c r="QB23" s="59"/>
      <c r="QC23" s="31">
        <v>10.7</v>
      </c>
      <c r="QD23" s="31">
        <v>10.7</v>
      </c>
      <c r="QE23" s="31">
        <v>10.7</v>
      </c>
      <c r="QF23" s="31">
        <v>205</v>
      </c>
      <c r="QG23" s="31">
        <v>205</v>
      </c>
      <c r="QH23" s="31">
        <v>205</v>
      </c>
      <c r="QI23" s="63">
        <v>519.1</v>
      </c>
      <c r="QJ23" s="59"/>
      <c r="QK23" s="59"/>
      <c r="QL23" s="59">
        <v>46.6</v>
      </c>
      <c r="QM23" s="59">
        <v>46.6</v>
      </c>
      <c r="QN23" s="59">
        <v>46.6</v>
      </c>
      <c r="QO23" s="59">
        <v>3210.5</v>
      </c>
      <c r="QP23" s="59">
        <v>3210.5</v>
      </c>
      <c r="QQ23" s="59">
        <v>3210.5</v>
      </c>
      <c r="QR23" s="59">
        <v>70109.3</v>
      </c>
      <c r="QS23" s="59">
        <v>67844.899999999994</v>
      </c>
      <c r="QT23" s="59">
        <v>67844.899999999994</v>
      </c>
      <c r="QU23" s="59">
        <v>12418.5</v>
      </c>
      <c r="QV23" s="59">
        <v>11546.7</v>
      </c>
      <c r="QW23" s="59">
        <v>11546.7</v>
      </c>
      <c r="QX23" s="59"/>
      <c r="QY23" s="59"/>
      <c r="QZ23" s="59"/>
      <c r="RA23" s="59">
        <v>4729.8999999999996</v>
      </c>
      <c r="RB23" s="59">
        <v>6453.9</v>
      </c>
      <c r="RC23" s="59">
        <v>6453.9</v>
      </c>
      <c r="RD23" s="59">
        <v>3742.2</v>
      </c>
      <c r="RE23" s="59">
        <v>3742.2</v>
      </c>
      <c r="RF23" s="59">
        <v>3742.2</v>
      </c>
      <c r="RG23" s="59"/>
      <c r="RH23" s="59"/>
      <c r="RI23" s="59"/>
      <c r="RJ23" s="59">
        <v>252627.6</v>
      </c>
      <c r="RK23" s="59">
        <v>265615</v>
      </c>
      <c r="RL23" s="59">
        <v>265615</v>
      </c>
      <c r="RM23" s="64">
        <v>611.29999999999995</v>
      </c>
      <c r="RN23" s="59">
        <v>637.6</v>
      </c>
      <c r="RO23" s="59">
        <v>637.6</v>
      </c>
      <c r="RP23" s="65">
        <f>13997+678625.4</f>
        <v>692622.4</v>
      </c>
      <c r="RQ23" s="59">
        <v>806363.5</v>
      </c>
      <c r="RR23" s="59">
        <v>806363.5</v>
      </c>
      <c r="RS23" s="59"/>
      <c r="RT23" s="59"/>
      <c r="RU23" s="59"/>
      <c r="RV23" s="65">
        <v>31888.400000000001</v>
      </c>
      <c r="RW23" s="59">
        <v>19423.599999999999</v>
      </c>
      <c r="RX23" s="59">
        <v>19423.599999999999</v>
      </c>
      <c r="RY23" s="59"/>
      <c r="RZ23" s="59">
        <v>2500.2999999999997</v>
      </c>
      <c r="SA23" s="59">
        <v>1168.2</v>
      </c>
      <c r="SB23" s="59"/>
      <c r="SC23" s="59">
        <v>537.79999999999995</v>
      </c>
      <c r="SD23" s="59">
        <v>537.79999999999995</v>
      </c>
      <c r="SE23" s="65">
        <v>1219</v>
      </c>
      <c r="SF23" s="59">
        <v>1360</v>
      </c>
      <c r="SG23" s="59">
        <v>1360</v>
      </c>
      <c r="SH23" s="66">
        <v>682.7</v>
      </c>
      <c r="SI23" s="66">
        <v>682.7</v>
      </c>
      <c r="SJ23" s="66">
        <v>682.7</v>
      </c>
      <c r="SK23" s="67">
        <v>7962.7</v>
      </c>
      <c r="SL23" s="67">
        <v>7962.7</v>
      </c>
      <c r="SM23" s="67">
        <v>7962.7</v>
      </c>
      <c r="SN23" s="68">
        <v>1048.2</v>
      </c>
      <c r="SO23" s="68">
        <v>1048.2</v>
      </c>
      <c r="SP23" s="68">
        <v>1048.2</v>
      </c>
      <c r="SQ23" s="31">
        <v>1474.6</v>
      </c>
      <c r="SR23" s="59">
        <v>1474.6</v>
      </c>
      <c r="SS23" s="59">
        <v>1325</v>
      </c>
      <c r="ST23" s="59"/>
      <c r="SU23" s="59"/>
      <c r="SV23" s="59"/>
      <c r="SW23" s="31">
        <v>17442</v>
      </c>
      <c r="SX23" s="59">
        <v>13942</v>
      </c>
      <c r="SY23" s="59">
        <v>13942</v>
      </c>
      <c r="SZ23" s="31">
        <v>38075.4</v>
      </c>
      <c r="TA23" s="59">
        <v>33275.4</v>
      </c>
      <c r="TB23" s="59">
        <v>32902.5</v>
      </c>
      <c r="TC23" s="59">
        <v>1077.9000000000001</v>
      </c>
      <c r="TD23" s="59">
        <v>1077.9000000000001</v>
      </c>
      <c r="TE23" s="59">
        <v>1077.9000000000001</v>
      </c>
      <c r="TF23" s="59">
        <v>15306.9</v>
      </c>
      <c r="TG23" s="59">
        <v>15306.9</v>
      </c>
      <c r="TH23" s="59">
        <v>15305.9</v>
      </c>
      <c r="TI23" s="59">
        <v>3975.9</v>
      </c>
      <c r="TJ23" s="59">
        <v>3975.9</v>
      </c>
      <c r="TK23" s="59">
        <v>3975.9</v>
      </c>
      <c r="TL23" s="31">
        <v>1404.3</v>
      </c>
      <c r="TM23" s="59">
        <v>793.3</v>
      </c>
      <c r="TN23" s="59">
        <v>722.8</v>
      </c>
      <c r="TO23" s="31">
        <v>1.6</v>
      </c>
      <c r="TP23" s="31">
        <v>1.6</v>
      </c>
      <c r="TQ23" s="31">
        <v>1.6</v>
      </c>
      <c r="TR23" s="31">
        <v>97201.600000000006</v>
      </c>
      <c r="TS23" s="31">
        <v>97201.600000000006</v>
      </c>
      <c r="TT23" s="31">
        <v>97201.600000000006</v>
      </c>
      <c r="TU23" s="59">
        <v>4795.7</v>
      </c>
      <c r="TV23" s="59">
        <v>5101.3999999999996</v>
      </c>
      <c r="TW23" s="59">
        <v>5101.3999999999996</v>
      </c>
      <c r="TX23" s="69">
        <v>468.6</v>
      </c>
      <c r="TY23" s="69">
        <v>468.6</v>
      </c>
      <c r="TZ23" s="69">
        <v>468.6</v>
      </c>
      <c r="UA23" s="69">
        <v>28</v>
      </c>
      <c r="UB23" s="69">
        <v>28</v>
      </c>
      <c r="UC23" s="59">
        <v>2.8</v>
      </c>
      <c r="UD23" s="59">
        <f t="shared" si="19"/>
        <v>15525.3</v>
      </c>
      <c r="UE23" s="59">
        <f t="shared" si="20"/>
        <v>99807.900000000009</v>
      </c>
      <c r="UF23" s="59">
        <f t="shared" si="21"/>
        <v>99807.900000000009</v>
      </c>
      <c r="UG23" s="59">
        <f t="shared" si="22"/>
        <v>6.4287260149562337</v>
      </c>
      <c r="UH23" s="59">
        <f t="shared" si="24"/>
        <v>1</v>
      </c>
      <c r="UI23" s="59"/>
      <c r="UJ23" s="59"/>
      <c r="UK23" s="59"/>
      <c r="UL23" s="59"/>
      <c r="UM23" s="59"/>
      <c r="UN23" s="59"/>
      <c r="UO23" s="59"/>
      <c r="UP23" s="59"/>
      <c r="UQ23" s="59"/>
      <c r="UR23" s="59"/>
      <c r="US23" s="59">
        <v>50174.8</v>
      </c>
      <c r="UT23" s="59">
        <v>50174.8</v>
      </c>
      <c r="UU23" s="42">
        <v>11435.9</v>
      </c>
      <c r="UV23" s="59">
        <v>8210.4</v>
      </c>
      <c r="UW23" s="59">
        <v>8210.4</v>
      </c>
      <c r="UX23" s="59"/>
      <c r="UY23" s="59"/>
      <c r="UZ23" s="59"/>
      <c r="VA23" s="42">
        <v>2750</v>
      </c>
      <c r="VB23" s="59">
        <v>3219</v>
      </c>
      <c r="VC23" s="59">
        <v>3219</v>
      </c>
      <c r="VD23" s="59">
        <v>464.4</v>
      </c>
      <c r="VE23" s="59">
        <v>464.4</v>
      </c>
      <c r="VF23" s="59">
        <v>464.4</v>
      </c>
      <c r="VG23" s="59"/>
      <c r="VH23" s="59">
        <v>20548.2</v>
      </c>
      <c r="VI23" s="59">
        <v>20548.2</v>
      </c>
      <c r="VJ23" s="59"/>
      <c r="VK23" s="59"/>
      <c r="VL23" s="59"/>
      <c r="VM23" s="59"/>
      <c r="VN23" s="59"/>
      <c r="VO23" s="59"/>
      <c r="VP23" s="59"/>
      <c r="VQ23" s="59"/>
      <c r="VR23" s="59"/>
      <c r="VS23" s="59"/>
      <c r="VT23" s="59"/>
      <c r="VU23" s="59"/>
      <c r="VV23" s="59"/>
      <c r="VW23" s="59">
        <v>5000</v>
      </c>
      <c r="VX23" s="59">
        <v>5000</v>
      </c>
      <c r="VY23" s="59"/>
      <c r="VZ23" s="59"/>
      <c r="WA23" s="59"/>
      <c r="WB23" s="70">
        <f>895-20</f>
        <v>875</v>
      </c>
      <c r="WC23" s="59">
        <v>875</v>
      </c>
      <c r="WD23" s="59">
        <v>875</v>
      </c>
      <c r="WE23" s="59"/>
      <c r="WF23" s="59"/>
      <c r="WG23" s="59"/>
      <c r="WH23" s="59"/>
      <c r="WI23" s="59"/>
      <c r="WJ23" s="59"/>
      <c r="WK23" s="59"/>
      <c r="WL23" s="59"/>
      <c r="WM23" s="59"/>
      <c r="WN23" s="59"/>
      <c r="WO23" s="59"/>
      <c r="WP23" s="59"/>
      <c r="WQ23" s="59"/>
      <c r="WR23" s="59"/>
      <c r="WS23" s="59"/>
      <c r="WT23" s="59"/>
      <c r="WU23" s="59">
        <v>8976</v>
      </c>
      <c r="WV23" s="59">
        <v>8976</v>
      </c>
      <c r="WW23" s="59"/>
      <c r="WX23" s="59">
        <v>2340.1</v>
      </c>
      <c r="WY23" s="59">
        <v>2340.1</v>
      </c>
    </row>
    <row r="24" spans="1:624">
      <c r="A24" s="17" t="s">
        <v>14</v>
      </c>
      <c r="B24" s="11">
        <f t="shared" si="0"/>
        <v>532625.67577027832</v>
      </c>
      <c r="C24" s="11">
        <f t="shared" si="1"/>
        <v>668713.79999999993</v>
      </c>
      <c r="D24" s="11">
        <f t="shared" si="2"/>
        <v>661451.79999999993</v>
      </c>
      <c r="E24" s="12">
        <f t="shared" si="4"/>
        <v>1.241869909938935</v>
      </c>
      <c r="F24" s="12">
        <f t="shared" si="5"/>
        <v>0.9891403467372738</v>
      </c>
      <c r="G24" s="11">
        <f t="shared" si="6"/>
        <v>113653.5</v>
      </c>
      <c r="H24" s="11">
        <f t="shared" si="7"/>
        <v>113928.5</v>
      </c>
      <c r="I24" s="11">
        <f t="shared" si="8"/>
        <v>113928.5</v>
      </c>
      <c r="J24" s="12">
        <f t="shared" si="9"/>
        <v>1.002419635119024</v>
      </c>
      <c r="K24" s="12">
        <f t="shared" si="10"/>
        <v>1</v>
      </c>
      <c r="L24" s="27">
        <v>69991.199999999997</v>
      </c>
      <c r="M24" s="27">
        <v>69991.199999999997</v>
      </c>
      <c r="N24" s="27">
        <v>69991.199999999997</v>
      </c>
      <c r="O24" s="27">
        <v>43662.3</v>
      </c>
      <c r="P24" s="13">
        <v>43937.3</v>
      </c>
      <c r="Q24" s="13">
        <v>43937.3</v>
      </c>
      <c r="R24" s="13"/>
      <c r="S24" s="13"/>
      <c r="T24" s="13"/>
      <c r="U24" s="13"/>
      <c r="V24" s="13"/>
      <c r="W24" s="13"/>
      <c r="X24" s="13">
        <f t="shared" si="27"/>
        <v>103110.77577027828</v>
      </c>
      <c r="Y24" s="13">
        <f t="shared" si="12"/>
        <v>223010.8</v>
      </c>
      <c r="Z24" s="13">
        <f t="shared" si="13"/>
        <v>216059.89999999997</v>
      </c>
      <c r="AA24" s="14">
        <f t="shared" si="14"/>
        <v>2.0954153276992344</v>
      </c>
      <c r="AB24" s="14">
        <f t="shared" si="25"/>
        <v>0.96883155434624679</v>
      </c>
      <c r="AC24" s="13"/>
      <c r="AD24" s="13"/>
      <c r="AE24" s="13"/>
      <c r="AF24" s="13"/>
      <c r="AG24" s="13">
        <v>25993.4</v>
      </c>
      <c r="AH24" s="13">
        <v>25993.4</v>
      </c>
      <c r="AI24" s="13"/>
      <c r="AJ24" s="13"/>
      <c r="AK24" s="13"/>
      <c r="AL24" s="13">
        <v>41396.6</v>
      </c>
      <c r="AM24" s="13">
        <v>27500</v>
      </c>
      <c r="AN24" s="13">
        <v>27500</v>
      </c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>
        <v>447.8</v>
      </c>
      <c r="AZ24" s="13">
        <v>447.8</v>
      </c>
      <c r="BA24" s="13"/>
      <c r="BB24" s="13">
        <v>2019.7</v>
      </c>
      <c r="BC24" s="13">
        <v>2019.8000000000002</v>
      </c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59"/>
      <c r="BQ24" s="58"/>
      <c r="BR24" s="58"/>
      <c r="BS24" s="13"/>
      <c r="BT24" s="13">
        <v>1009</v>
      </c>
      <c r="BU24" s="13">
        <v>1009</v>
      </c>
      <c r="BV24" s="13"/>
      <c r="BW24" s="13">
        <v>950</v>
      </c>
      <c r="BX24" s="13">
        <v>950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>
        <v>64.2</v>
      </c>
      <c r="DA24" s="13">
        <v>64.2</v>
      </c>
      <c r="DB24" s="13">
        <v>64.2</v>
      </c>
      <c r="DC24" s="13">
        <v>3078.1000000000004</v>
      </c>
      <c r="DD24" s="13">
        <v>3059.1</v>
      </c>
      <c r="DE24" s="13">
        <v>3059.1</v>
      </c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>
        <v>259.5</v>
      </c>
      <c r="DW24" s="13">
        <v>259.5</v>
      </c>
      <c r="DX24" s="13"/>
      <c r="DY24" s="13"/>
      <c r="DZ24" s="13"/>
      <c r="EA24" s="13"/>
      <c r="EB24" s="13"/>
      <c r="EC24" s="13"/>
      <c r="ED24" s="13">
        <v>4247.3999999999996</v>
      </c>
      <c r="EE24" s="13">
        <v>0</v>
      </c>
      <c r="EF24" s="13"/>
      <c r="EG24" s="13"/>
      <c r="EH24" s="13"/>
      <c r="EI24" s="13"/>
      <c r="EJ24" s="13">
        <v>300</v>
      </c>
      <c r="EK24" s="13">
        <v>300</v>
      </c>
      <c r="EL24" s="13">
        <v>300</v>
      </c>
      <c r="EM24" s="13"/>
      <c r="EN24" s="13"/>
      <c r="EO24" s="13"/>
      <c r="EP24" s="13"/>
      <c r="EQ24" s="13"/>
      <c r="ER24" s="13"/>
      <c r="ES24" s="13">
        <v>1951.2</v>
      </c>
      <c r="ET24" s="13">
        <v>1951.2</v>
      </c>
      <c r="EU24" s="13">
        <v>1951.2</v>
      </c>
      <c r="EV24" s="13"/>
      <c r="EW24" s="13"/>
      <c r="EX24" s="13"/>
      <c r="EY24" s="13">
        <v>397.97577027828748</v>
      </c>
      <c r="EZ24" s="13">
        <v>0</v>
      </c>
      <c r="FA24" s="13">
        <v>0</v>
      </c>
      <c r="FB24" s="13">
        <v>2755.5</v>
      </c>
      <c r="FC24" s="13">
        <v>2755.5</v>
      </c>
      <c r="FD24" s="13">
        <v>2755.5</v>
      </c>
      <c r="FE24" s="13">
        <v>1601.5</v>
      </c>
      <c r="FF24" s="13">
        <v>1601.5</v>
      </c>
      <c r="FG24" s="13">
        <v>1601.5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>
        <v>296.60000000000002</v>
      </c>
      <c r="GA24" s="13">
        <v>296.60000000000002</v>
      </c>
      <c r="GB24" s="13">
        <v>296.60000000000002</v>
      </c>
      <c r="GC24" s="13">
        <v>6708.1</v>
      </c>
      <c r="GD24" s="13">
        <v>5187.6000000000004</v>
      </c>
      <c r="GE24" s="13">
        <v>5187.6000000000004</v>
      </c>
      <c r="GF24" s="13"/>
      <c r="GG24" s="13"/>
      <c r="GH24" s="13"/>
      <c r="GI24" s="13"/>
      <c r="GJ24" s="13"/>
      <c r="GK24" s="13"/>
      <c r="GL24" s="13">
        <v>1319.1</v>
      </c>
      <c r="GM24" s="13"/>
      <c r="GN24" s="13"/>
      <c r="GO24" s="13"/>
      <c r="GP24" s="13"/>
      <c r="GQ24" s="13"/>
      <c r="GR24" s="13"/>
      <c r="GS24" s="13"/>
      <c r="GT24" s="13"/>
      <c r="GU24" s="13">
        <v>2408.4</v>
      </c>
      <c r="GV24" s="13">
        <v>2408.4</v>
      </c>
      <c r="GW24" s="13">
        <v>2398.9</v>
      </c>
      <c r="GX24" s="13"/>
      <c r="GY24" s="13"/>
      <c r="GZ24" s="13"/>
      <c r="HA24" s="13">
        <v>6777.5</v>
      </c>
      <c r="HB24" s="13">
        <v>3312.2</v>
      </c>
      <c r="HC24" s="13">
        <v>3312.3</v>
      </c>
      <c r="HD24" s="13"/>
      <c r="HE24" s="13"/>
      <c r="HF24" s="13"/>
      <c r="HG24" s="13"/>
      <c r="HH24" s="13"/>
      <c r="HI24" s="13"/>
      <c r="HJ24" s="13"/>
      <c r="HK24" s="13"/>
      <c r="HL24" s="13"/>
      <c r="HM24" s="13">
        <v>984.1</v>
      </c>
      <c r="HN24" s="13">
        <v>973.6</v>
      </c>
      <c r="HO24" s="13">
        <v>973.6</v>
      </c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>
        <v>1748.6</v>
      </c>
      <c r="ID24" s="13">
        <v>1748.6</v>
      </c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>
        <v>78607.3</v>
      </c>
      <c r="IV24" s="13">
        <v>71666.2</v>
      </c>
      <c r="IW24" s="13"/>
      <c r="IX24" s="13"/>
      <c r="IY24" s="13"/>
      <c r="IZ24" s="13"/>
      <c r="JA24" s="13"/>
      <c r="JB24" s="13"/>
      <c r="JC24" s="13"/>
      <c r="JD24" s="13"/>
      <c r="JE24" s="13"/>
      <c r="JF24" s="13">
        <v>1530</v>
      </c>
      <c r="JG24" s="13">
        <v>0</v>
      </c>
      <c r="JH24" s="13">
        <v>0</v>
      </c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>
        <v>5.4</v>
      </c>
      <c r="JV24" s="13">
        <v>0</v>
      </c>
      <c r="JW24" s="13">
        <v>0</v>
      </c>
      <c r="JX24" s="13">
        <v>1397</v>
      </c>
      <c r="JY24" s="13">
        <v>1117.7</v>
      </c>
      <c r="JZ24" s="13">
        <v>1117.7</v>
      </c>
      <c r="KA24" s="13">
        <v>1575</v>
      </c>
      <c r="KB24" s="13">
        <v>1575</v>
      </c>
      <c r="KC24" s="13">
        <v>1575</v>
      </c>
      <c r="KD24" s="13">
        <v>1117.0999999999999</v>
      </c>
      <c r="KE24" s="13">
        <v>1053.0999999999999</v>
      </c>
      <c r="KF24" s="13">
        <v>1052.5999999999999</v>
      </c>
      <c r="KG24" s="13"/>
      <c r="KH24" s="13">
        <v>18258.3</v>
      </c>
      <c r="KI24" s="13">
        <v>18258.3</v>
      </c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>
        <v>1717.2</v>
      </c>
      <c r="KU24" s="13">
        <v>1717.1999999999998</v>
      </c>
      <c r="KV24" s="13"/>
      <c r="KW24" s="13">
        <v>250</v>
      </c>
      <c r="KX24" s="13">
        <v>250</v>
      </c>
      <c r="KY24" s="13"/>
      <c r="KZ24" s="13"/>
      <c r="LA24" s="13"/>
      <c r="LB24" s="13">
        <v>21700</v>
      </c>
      <c r="LC24" s="13">
        <v>21700</v>
      </c>
      <c r="LD24" s="13">
        <v>21700</v>
      </c>
      <c r="LE24" s="13"/>
      <c r="LF24" s="13"/>
      <c r="LG24" s="13"/>
      <c r="LH24" s="13"/>
      <c r="LI24" s="13">
        <v>2865.3</v>
      </c>
      <c r="LJ24" s="13">
        <v>2865.3</v>
      </c>
      <c r="LK24" s="13"/>
      <c r="LL24" s="13"/>
      <c r="LM24" s="13"/>
      <c r="LN24" s="13"/>
      <c r="LO24" s="13">
        <v>1012.3</v>
      </c>
      <c r="LP24" s="13">
        <v>1012.3</v>
      </c>
      <c r="LQ24" s="13"/>
      <c r="LR24" s="13"/>
      <c r="LS24" s="13"/>
      <c r="LT24" s="13"/>
      <c r="LU24" s="13">
        <v>363</v>
      </c>
      <c r="LV24" s="13">
        <v>363</v>
      </c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>
        <v>1500</v>
      </c>
      <c r="MV24" s="13">
        <v>1500</v>
      </c>
      <c r="MW24" s="13">
        <v>1500</v>
      </c>
      <c r="MX24" s="13"/>
      <c r="MY24" s="13"/>
      <c r="MZ24" s="13"/>
      <c r="NA24" s="13"/>
      <c r="NB24" s="13">
        <v>872.5</v>
      </c>
      <c r="NC24" s="13">
        <v>872.5</v>
      </c>
      <c r="ND24" s="13"/>
      <c r="NE24" s="13"/>
      <c r="NF24" s="13"/>
      <c r="NG24" s="13"/>
      <c r="NH24" s="13">
        <v>77.2</v>
      </c>
      <c r="NI24" s="13">
        <v>77.2</v>
      </c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>
        <v>6982.3</v>
      </c>
      <c r="NX24" s="13">
        <v>6982.3</v>
      </c>
      <c r="NY24" s="13"/>
      <c r="NZ24" s="13"/>
      <c r="OA24" s="13"/>
      <c r="OB24" s="13"/>
      <c r="OC24" s="13"/>
      <c r="OD24" s="13"/>
      <c r="OE24" s="13"/>
      <c r="OF24" s="13">
        <v>834.7</v>
      </c>
      <c r="OG24" s="13">
        <v>834.7</v>
      </c>
      <c r="OH24" s="13"/>
      <c r="OI24" s="13"/>
      <c r="OJ24" s="13"/>
      <c r="OK24" s="13"/>
      <c r="OL24" s="13">
        <v>2387</v>
      </c>
      <c r="OM24" s="13">
        <v>2387</v>
      </c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>
        <f t="shared" si="3"/>
        <v>313353.80000000005</v>
      </c>
      <c r="PV24" s="13">
        <f t="shared" si="16"/>
        <v>315172.89999999997</v>
      </c>
      <c r="PW24" s="13">
        <f t="shared" si="17"/>
        <v>314981.49999999994</v>
      </c>
      <c r="PX24" s="14">
        <f t="shared" si="23"/>
        <v>1.0051944479371238</v>
      </c>
      <c r="PY24" s="14">
        <f t="shared" si="26"/>
        <v>0.9993927142847624</v>
      </c>
      <c r="PZ24" s="29">
        <v>27</v>
      </c>
      <c r="QA24" s="29">
        <v>27</v>
      </c>
      <c r="QB24" s="29">
        <v>27</v>
      </c>
      <c r="QC24" s="31">
        <v>1.4</v>
      </c>
      <c r="QD24" s="31">
        <v>1.4</v>
      </c>
      <c r="QE24" s="31">
        <v>1.4</v>
      </c>
      <c r="QF24" s="27">
        <v>201.1</v>
      </c>
      <c r="QG24" s="27">
        <v>201.1</v>
      </c>
      <c r="QH24" s="27">
        <v>201.1</v>
      </c>
      <c r="QI24" s="40">
        <v>798.7</v>
      </c>
      <c r="QJ24" s="13"/>
      <c r="QK24" s="13"/>
      <c r="QL24" s="13">
        <v>50.5</v>
      </c>
      <c r="QM24" s="13">
        <v>50.5</v>
      </c>
      <c r="QN24" s="13">
        <v>50.5</v>
      </c>
      <c r="QO24" s="13">
        <v>494.5</v>
      </c>
      <c r="QP24" s="13">
        <v>494.5</v>
      </c>
      <c r="QQ24" s="13">
        <v>494.5</v>
      </c>
      <c r="QR24" s="13">
        <v>20289.5</v>
      </c>
      <c r="QS24" s="13">
        <v>20694.900000000001</v>
      </c>
      <c r="QT24" s="13">
        <v>20694.900000000001</v>
      </c>
      <c r="QU24" s="13">
        <v>1823.4</v>
      </c>
      <c r="QV24" s="13">
        <v>1899.6</v>
      </c>
      <c r="QW24" s="13">
        <v>1899.6</v>
      </c>
      <c r="QX24" s="13"/>
      <c r="QY24" s="13"/>
      <c r="QZ24" s="13"/>
      <c r="RA24" s="13">
        <v>1980.1</v>
      </c>
      <c r="RB24" s="13">
        <v>2975.4</v>
      </c>
      <c r="RC24" s="13">
        <v>2975.4</v>
      </c>
      <c r="RD24" s="13">
        <v>2878.6</v>
      </c>
      <c r="RE24" s="13">
        <v>2878.6</v>
      </c>
      <c r="RF24" s="13">
        <v>2878.6</v>
      </c>
      <c r="RG24" s="13"/>
      <c r="RH24" s="13"/>
      <c r="RI24" s="13"/>
      <c r="RJ24" s="13">
        <v>21399.3</v>
      </c>
      <c r="RK24" s="13">
        <v>22316.799999999999</v>
      </c>
      <c r="RL24" s="13">
        <v>22316.799999999999</v>
      </c>
      <c r="RM24" s="32">
        <v>470.3</v>
      </c>
      <c r="RN24" s="13">
        <v>490.5</v>
      </c>
      <c r="RO24" s="13">
        <v>490.5</v>
      </c>
      <c r="RP24" s="29">
        <f>3292+207227.2</f>
        <v>210519.2</v>
      </c>
      <c r="RQ24" s="13">
        <v>215777.6</v>
      </c>
      <c r="RR24" s="13">
        <v>215777.6</v>
      </c>
      <c r="RS24" s="13"/>
      <c r="RT24" s="13"/>
      <c r="RU24" s="13"/>
      <c r="RV24" s="29">
        <v>7373.8</v>
      </c>
      <c r="RW24" s="13">
        <v>4721.1000000000004</v>
      </c>
      <c r="RX24" s="13">
        <v>4721.1000000000004</v>
      </c>
      <c r="RY24" s="13"/>
      <c r="RZ24" s="13">
        <v>328.9</v>
      </c>
      <c r="SA24" s="13">
        <v>325.10000000000002</v>
      </c>
      <c r="SB24" s="13"/>
      <c r="SC24" s="13"/>
      <c r="SD24" s="13"/>
      <c r="SE24" s="29">
        <v>125</v>
      </c>
      <c r="SF24" s="13">
        <v>188</v>
      </c>
      <c r="SG24" s="13">
        <v>188</v>
      </c>
      <c r="SH24" s="33">
        <v>140</v>
      </c>
      <c r="SI24" s="33">
        <v>140</v>
      </c>
      <c r="SJ24" s="33">
        <v>140</v>
      </c>
      <c r="SK24" s="35">
        <v>3683.6</v>
      </c>
      <c r="SL24" s="35">
        <v>3683.6</v>
      </c>
      <c r="SM24" s="35">
        <v>3683.6</v>
      </c>
      <c r="SN24" s="34">
        <v>806.3</v>
      </c>
      <c r="SO24" s="34">
        <v>806.3</v>
      </c>
      <c r="SP24" s="34">
        <v>806.3</v>
      </c>
      <c r="SQ24" s="36">
        <v>275.5</v>
      </c>
      <c r="SR24" s="13">
        <v>406.6</v>
      </c>
      <c r="SS24" s="13">
        <v>394.4</v>
      </c>
      <c r="ST24" s="13"/>
      <c r="SU24" s="13"/>
      <c r="SV24" s="13"/>
      <c r="SW24" s="36">
        <v>2620.8000000000002</v>
      </c>
      <c r="SX24" s="13">
        <v>2070.8000000000002</v>
      </c>
      <c r="SY24" s="13">
        <v>2059.6</v>
      </c>
      <c r="SZ24" s="36">
        <v>18556.3</v>
      </c>
      <c r="TA24" s="13">
        <v>16221.8</v>
      </c>
      <c r="TB24" s="13">
        <v>16119.6</v>
      </c>
      <c r="TC24" s="13">
        <v>76.400000000000006</v>
      </c>
      <c r="TD24" s="13">
        <v>76.400000000000006</v>
      </c>
      <c r="TE24" s="13">
        <v>76.400000000000006</v>
      </c>
      <c r="TF24" s="13">
        <v>1209.9000000000001</v>
      </c>
      <c r="TG24" s="13">
        <v>1209.9000000000001</v>
      </c>
      <c r="TH24" s="13">
        <v>1209.9000000000001</v>
      </c>
      <c r="TI24" s="13">
        <v>765.4</v>
      </c>
      <c r="TJ24" s="13">
        <v>765.4</v>
      </c>
      <c r="TK24" s="13">
        <v>765.4</v>
      </c>
      <c r="TL24" s="36">
        <v>378.1</v>
      </c>
      <c r="TM24" s="13">
        <v>278.10000000000002</v>
      </c>
      <c r="TN24" s="13">
        <v>216.1</v>
      </c>
      <c r="TO24" s="27">
        <v>60.5</v>
      </c>
      <c r="TP24" s="27">
        <v>60.5</v>
      </c>
      <c r="TQ24" s="27">
        <v>60.5</v>
      </c>
      <c r="TR24" s="27">
        <v>14915.2</v>
      </c>
      <c r="TS24" s="27">
        <v>14915.2</v>
      </c>
      <c r="TT24" s="27">
        <v>14915.2</v>
      </c>
      <c r="TU24" s="13">
        <v>706.4</v>
      </c>
      <c r="TV24" s="13">
        <v>765.4</v>
      </c>
      <c r="TW24" s="13">
        <v>765.4</v>
      </c>
      <c r="TX24" s="37">
        <v>721</v>
      </c>
      <c r="TY24" s="37">
        <v>721</v>
      </c>
      <c r="TZ24" s="37">
        <v>721</v>
      </c>
      <c r="UA24" s="37">
        <v>6</v>
      </c>
      <c r="UB24" s="37">
        <v>6</v>
      </c>
      <c r="UC24" s="13">
        <v>6</v>
      </c>
      <c r="UD24" s="13">
        <f t="shared" si="19"/>
        <v>2507.6</v>
      </c>
      <c r="UE24" s="13">
        <f t="shared" si="20"/>
        <v>16601.599999999999</v>
      </c>
      <c r="UF24" s="13">
        <f t="shared" si="21"/>
        <v>16481.899999999998</v>
      </c>
      <c r="UG24" s="14">
        <f t="shared" si="22"/>
        <v>6.5727787525921197</v>
      </c>
      <c r="UH24" s="14">
        <f t="shared" si="24"/>
        <v>0.99278985158057054</v>
      </c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>
        <v>1211</v>
      </c>
      <c r="UT24" s="13">
        <v>1211</v>
      </c>
      <c r="UU24" s="41">
        <v>1972.6</v>
      </c>
      <c r="UV24" s="13">
        <v>1416.2</v>
      </c>
      <c r="UW24" s="13">
        <v>1416.2</v>
      </c>
      <c r="UX24" s="13"/>
      <c r="UY24" s="13">
        <v>4426.1000000000004</v>
      </c>
      <c r="UZ24" s="13">
        <v>4426.1000000000004</v>
      </c>
      <c r="VA24" s="41">
        <v>485</v>
      </c>
      <c r="VB24" s="13">
        <v>422</v>
      </c>
      <c r="VC24" s="13">
        <v>422</v>
      </c>
      <c r="VD24" s="13"/>
      <c r="VE24" s="13"/>
      <c r="VF24" s="13"/>
      <c r="VG24" s="13"/>
      <c r="VH24" s="13">
        <v>5989.2</v>
      </c>
      <c r="VI24" s="13">
        <v>5935.5</v>
      </c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>
        <v>1000</v>
      </c>
      <c r="VU24" s="13">
        <v>1000</v>
      </c>
      <c r="VV24" s="13"/>
      <c r="VW24" s="13"/>
      <c r="VX24" s="13"/>
      <c r="VY24" s="13"/>
      <c r="VZ24" s="13"/>
      <c r="WA24" s="13"/>
      <c r="WB24" s="28">
        <v>50</v>
      </c>
      <c r="WC24" s="13">
        <v>93.9</v>
      </c>
      <c r="WD24" s="13">
        <v>93.9</v>
      </c>
      <c r="WE24" s="13"/>
      <c r="WF24" s="13"/>
      <c r="WG24" s="13"/>
      <c r="WH24" s="13"/>
      <c r="WI24" s="13">
        <v>200</v>
      </c>
      <c r="WJ24" s="13">
        <v>200</v>
      </c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>
        <v>1050</v>
      </c>
      <c r="WV24" s="13">
        <v>984</v>
      </c>
      <c r="WW24" s="13"/>
      <c r="WX24" s="13">
        <v>793.2</v>
      </c>
      <c r="WY24" s="13">
        <v>793.2</v>
      </c>
      <c r="WZ24" s="15"/>
    </row>
    <row r="25" spans="1:624">
      <c r="A25" s="17" t="s">
        <v>15</v>
      </c>
      <c r="B25" s="11">
        <f t="shared" si="0"/>
        <v>653640.35895505163</v>
      </c>
      <c r="C25" s="11">
        <f t="shared" si="1"/>
        <v>700497.4</v>
      </c>
      <c r="D25" s="11">
        <f t="shared" si="2"/>
        <v>694398.79999999993</v>
      </c>
      <c r="E25" s="12">
        <f t="shared" si="4"/>
        <v>1.0623560655130095</v>
      </c>
      <c r="F25" s="12">
        <f t="shared" si="5"/>
        <v>0.99129390059120837</v>
      </c>
      <c r="G25" s="11">
        <f t="shared" si="6"/>
        <v>91306.1</v>
      </c>
      <c r="H25" s="11">
        <f t="shared" si="7"/>
        <v>92266.1</v>
      </c>
      <c r="I25" s="11">
        <f t="shared" si="8"/>
        <v>92266.1</v>
      </c>
      <c r="J25" s="12">
        <f t="shared" si="9"/>
        <v>1.0105140839440081</v>
      </c>
      <c r="K25" s="12">
        <f t="shared" si="10"/>
        <v>1</v>
      </c>
      <c r="L25" s="27">
        <v>67391</v>
      </c>
      <c r="M25" s="27">
        <v>67391</v>
      </c>
      <c r="N25" s="27">
        <v>67391</v>
      </c>
      <c r="O25" s="27">
        <v>23915.1</v>
      </c>
      <c r="P25" s="13">
        <v>24875.1</v>
      </c>
      <c r="Q25" s="13">
        <v>24875.1</v>
      </c>
      <c r="R25" s="13"/>
      <c r="S25" s="13"/>
      <c r="T25" s="13"/>
      <c r="U25" s="13"/>
      <c r="V25" s="13"/>
      <c r="W25" s="13"/>
      <c r="X25" s="13">
        <f t="shared" si="27"/>
        <v>262749.85895505175</v>
      </c>
      <c r="Y25" s="13">
        <f t="shared" si="12"/>
        <v>304702.10000000009</v>
      </c>
      <c r="Z25" s="13">
        <f t="shared" si="13"/>
        <v>299646.70000000007</v>
      </c>
      <c r="AA25" s="14">
        <f t="shared" si="14"/>
        <v>1.1404257311181287</v>
      </c>
      <c r="AB25" s="14">
        <f t="shared" si="25"/>
        <v>0.98340871296915899</v>
      </c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>
        <v>3352.2</v>
      </c>
      <c r="BC25" s="13">
        <v>2617.1</v>
      </c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>
        <v>5766</v>
      </c>
      <c r="BU25" s="13">
        <v>5766</v>
      </c>
      <c r="BV25" s="13"/>
      <c r="BW25" s="13">
        <v>920</v>
      </c>
      <c r="BX25" s="13">
        <v>920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>
        <v>2675.8</v>
      </c>
      <c r="CO25" s="13">
        <v>2675.8</v>
      </c>
      <c r="CP25" s="13">
        <v>2675.8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>
        <v>493.9</v>
      </c>
      <c r="DA25" s="13">
        <v>0</v>
      </c>
      <c r="DB25" s="13">
        <v>0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>
        <v>112420.4</v>
      </c>
      <c r="DM25" s="13">
        <v>103932.8</v>
      </c>
      <c r="DN25" s="13">
        <v>103932.79999999999</v>
      </c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>
        <v>962.9</v>
      </c>
      <c r="EB25" s="13">
        <v>5308.2</v>
      </c>
      <c r="EC25" s="13">
        <v>4076.4</v>
      </c>
      <c r="ED25" s="13">
        <v>7154.7</v>
      </c>
      <c r="EE25" s="13">
        <v>0</v>
      </c>
      <c r="EF25" s="13"/>
      <c r="EG25" s="13"/>
      <c r="EH25" s="13"/>
      <c r="EI25" s="13"/>
      <c r="EJ25" s="13">
        <v>600</v>
      </c>
      <c r="EK25" s="13">
        <v>600</v>
      </c>
      <c r="EL25" s="13">
        <v>600</v>
      </c>
      <c r="EM25" s="13"/>
      <c r="EN25" s="13"/>
      <c r="EO25" s="13"/>
      <c r="EP25" s="13"/>
      <c r="EQ25" s="13"/>
      <c r="ER25" s="13"/>
      <c r="ES25" s="13">
        <v>2243</v>
      </c>
      <c r="ET25" s="13">
        <v>2243</v>
      </c>
      <c r="EU25" s="13">
        <v>2243</v>
      </c>
      <c r="EV25" s="13"/>
      <c r="EW25" s="13"/>
      <c r="EX25" s="13"/>
      <c r="EY25" s="13">
        <v>151.75895505176581</v>
      </c>
      <c r="EZ25" s="13">
        <v>40.1</v>
      </c>
      <c r="FA25" s="13">
        <v>40.1</v>
      </c>
      <c r="FB25" s="13">
        <v>1150.9000000000001</v>
      </c>
      <c r="FC25" s="13">
        <v>1150.9000000000001</v>
      </c>
      <c r="FD25" s="13">
        <v>1150.9000000000001</v>
      </c>
      <c r="FE25" s="13">
        <v>680.7</v>
      </c>
      <c r="FF25" s="13">
        <v>680.7</v>
      </c>
      <c r="FG25" s="13">
        <v>680.7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>
        <v>243.2</v>
      </c>
      <c r="GA25" s="13">
        <v>243.2</v>
      </c>
      <c r="GB25" s="13">
        <v>243.2</v>
      </c>
      <c r="GC25" s="13"/>
      <c r="GD25" s="13"/>
      <c r="GE25" s="13"/>
      <c r="GF25" s="13"/>
      <c r="GG25" s="13"/>
      <c r="GH25" s="13"/>
      <c r="GI25" s="13"/>
      <c r="GJ25" s="13"/>
      <c r="GK25" s="13"/>
      <c r="GL25" s="13">
        <v>1780.3000000000002</v>
      </c>
      <c r="GM25" s="13"/>
      <c r="GN25" s="13"/>
      <c r="GO25" s="13"/>
      <c r="GP25" s="13"/>
      <c r="GQ25" s="13"/>
      <c r="GR25" s="13"/>
      <c r="GS25" s="13"/>
      <c r="GT25" s="13"/>
      <c r="GU25" s="13"/>
      <c r="GV25" s="13">
        <v>1108.8</v>
      </c>
      <c r="GW25" s="13">
        <v>1108.8</v>
      </c>
      <c r="GX25" s="13"/>
      <c r="GY25" s="13"/>
      <c r="GZ25" s="13"/>
      <c r="HA25" s="13">
        <v>11295.9</v>
      </c>
      <c r="HB25" s="13">
        <v>5536.8</v>
      </c>
      <c r="HC25" s="13">
        <v>5536.8</v>
      </c>
      <c r="HD25" s="13">
        <v>77815.399999999994</v>
      </c>
      <c r="HE25" s="13">
        <v>99795.9</v>
      </c>
      <c r="HF25" s="13">
        <v>96708.700000000012</v>
      </c>
      <c r="HG25" s="13"/>
      <c r="HH25" s="13"/>
      <c r="HI25" s="13"/>
      <c r="HJ25" s="13"/>
      <c r="HK25" s="13">
        <v>3790.5</v>
      </c>
      <c r="HL25" s="13">
        <v>3790.5</v>
      </c>
      <c r="HM25" s="13">
        <v>593.5</v>
      </c>
      <c r="HN25" s="13">
        <v>653.70000000000005</v>
      </c>
      <c r="HO25" s="13">
        <v>653.70000000000005</v>
      </c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>
        <v>3493.6</v>
      </c>
      <c r="IU25" s="13">
        <v>0</v>
      </c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>
        <v>3060</v>
      </c>
      <c r="JG25" s="13">
        <v>0</v>
      </c>
      <c r="JH25" s="13">
        <v>0</v>
      </c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>
        <v>12.7</v>
      </c>
      <c r="JV25" s="13">
        <v>0</v>
      </c>
      <c r="JW25" s="13">
        <v>0</v>
      </c>
      <c r="JX25" s="13">
        <v>693</v>
      </c>
      <c r="JY25" s="13">
        <v>554.5</v>
      </c>
      <c r="JZ25" s="13">
        <v>554.5</v>
      </c>
      <c r="KA25" s="13">
        <v>927</v>
      </c>
      <c r="KB25" s="13">
        <v>927</v>
      </c>
      <c r="KC25" s="13">
        <v>926.1</v>
      </c>
      <c r="KD25" s="13">
        <v>1117.0999999999999</v>
      </c>
      <c r="KE25" s="13">
        <v>1033.5999999999999</v>
      </c>
      <c r="KF25" s="13">
        <v>1033.2</v>
      </c>
      <c r="KG25" s="13"/>
      <c r="KH25" s="13">
        <v>13140.2</v>
      </c>
      <c r="KI25" s="13">
        <v>13140.2</v>
      </c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>
        <v>128.9</v>
      </c>
      <c r="KX25" s="13">
        <v>128.9</v>
      </c>
      <c r="KY25" s="13"/>
      <c r="KZ25" s="13"/>
      <c r="LA25" s="13"/>
      <c r="LB25" s="13">
        <v>28600</v>
      </c>
      <c r="LC25" s="13">
        <v>28600</v>
      </c>
      <c r="LD25" s="13">
        <v>28600</v>
      </c>
      <c r="LE25" s="13"/>
      <c r="LF25" s="13"/>
      <c r="LG25" s="13"/>
      <c r="LH25" s="13"/>
      <c r="LI25" s="13">
        <v>3266.5</v>
      </c>
      <c r="LJ25" s="13">
        <v>3266.5</v>
      </c>
      <c r="LK25" s="13"/>
      <c r="LL25" s="13"/>
      <c r="LM25" s="13"/>
      <c r="LN25" s="13"/>
      <c r="LO25" s="13">
        <v>1322.7</v>
      </c>
      <c r="LP25" s="13">
        <v>1322.7</v>
      </c>
      <c r="LQ25" s="13"/>
      <c r="LR25" s="13"/>
      <c r="LS25" s="13"/>
      <c r="LT25" s="13"/>
      <c r="LU25" s="13">
        <v>3150</v>
      </c>
      <c r="LV25" s="13">
        <v>3150</v>
      </c>
      <c r="LW25" s="13"/>
      <c r="LX25" s="13"/>
      <c r="LY25" s="13"/>
      <c r="LZ25" s="13">
        <v>4584.1000000000004</v>
      </c>
      <c r="MA25" s="13">
        <v>3142.7</v>
      </c>
      <c r="MB25" s="13">
        <v>3142.7</v>
      </c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>
        <v>5853.3</v>
      </c>
      <c r="NC25" s="13">
        <v>5853.3</v>
      </c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>
        <v>2017.7</v>
      </c>
      <c r="NU25" s="13">
        <v>2017.7</v>
      </c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>
        <v>963</v>
      </c>
      <c r="OG25" s="13">
        <v>963</v>
      </c>
      <c r="OH25" s="13"/>
      <c r="OI25" s="13"/>
      <c r="OJ25" s="13"/>
      <c r="OK25" s="13"/>
      <c r="OL25" s="13">
        <v>2749.5</v>
      </c>
      <c r="OM25" s="13">
        <v>2749.5</v>
      </c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>
        <v>53.9</v>
      </c>
      <c r="PN25" s="13">
        <v>53.9</v>
      </c>
      <c r="PO25" s="13"/>
      <c r="PP25" s="13"/>
      <c r="PQ25" s="13"/>
      <c r="PR25" s="13"/>
      <c r="PS25" s="13"/>
      <c r="PT25" s="13"/>
      <c r="PU25" s="13">
        <f t="shared" si="3"/>
        <v>295827.89999999991</v>
      </c>
      <c r="PV25" s="13">
        <f t="shared" si="16"/>
        <v>292280.89999999991</v>
      </c>
      <c r="PW25" s="13">
        <f t="shared" si="17"/>
        <v>291914.09999999986</v>
      </c>
      <c r="PX25" s="14">
        <f t="shared" si="23"/>
        <v>0.98677001053653135</v>
      </c>
      <c r="PY25" s="14">
        <f t="shared" si="26"/>
        <v>0.99874504286800803</v>
      </c>
      <c r="PZ25" s="29">
        <v>18</v>
      </c>
      <c r="QA25" s="29">
        <v>18</v>
      </c>
      <c r="QB25" s="29">
        <v>18</v>
      </c>
      <c r="QC25" s="31">
        <v>1.8</v>
      </c>
      <c r="QD25" s="31">
        <v>1.8</v>
      </c>
      <c r="QE25" s="31">
        <v>1.8</v>
      </c>
      <c r="QF25" s="27">
        <v>104.2</v>
      </c>
      <c r="QG25" s="27">
        <v>104.2</v>
      </c>
      <c r="QH25" s="27">
        <v>104.2</v>
      </c>
      <c r="QI25" s="40">
        <v>519.1</v>
      </c>
      <c r="QJ25" s="13"/>
      <c r="QK25" s="13"/>
      <c r="QL25" s="13">
        <v>33.4</v>
      </c>
      <c r="QM25" s="13">
        <v>33.4</v>
      </c>
      <c r="QN25" s="13">
        <v>33.4</v>
      </c>
      <c r="QO25" s="13">
        <v>812.5</v>
      </c>
      <c r="QP25" s="13">
        <v>812.5</v>
      </c>
      <c r="QQ25" s="13">
        <v>812.5</v>
      </c>
      <c r="QR25" s="13">
        <v>13143.7</v>
      </c>
      <c r="QS25" s="13">
        <v>13028.3</v>
      </c>
      <c r="QT25" s="13">
        <v>13028.3</v>
      </c>
      <c r="QU25" s="13">
        <v>1950</v>
      </c>
      <c r="QV25" s="13">
        <v>1981.1</v>
      </c>
      <c r="QW25" s="13">
        <v>1981.1</v>
      </c>
      <c r="QX25" s="13">
        <v>12</v>
      </c>
      <c r="QY25" s="13">
        <v>11.6</v>
      </c>
      <c r="QZ25" s="13">
        <v>11.6</v>
      </c>
      <c r="RA25" s="13">
        <v>3435.5</v>
      </c>
      <c r="RB25" s="13">
        <v>3608.5</v>
      </c>
      <c r="RC25" s="13">
        <v>3608.5</v>
      </c>
      <c r="RD25" s="13">
        <v>3118.5</v>
      </c>
      <c r="RE25" s="13">
        <v>2847.1</v>
      </c>
      <c r="RF25" s="13">
        <v>2847.1</v>
      </c>
      <c r="RG25" s="13">
        <v>6</v>
      </c>
      <c r="RH25" s="13">
        <v>5.8</v>
      </c>
      <c r="RI25" s="13">
        <v>5.8</v>
      </c>
      <c r="RJ25" s="13">
        <v>36679.599999999999</v>
      </c>
      <c r="RK25" s="13">
        <v>28942.799999999999</v>
      </c>
      <c r="RL25" s="13">
        <v>28942.799999999999</v>
      </c>
      <c r="RM25" s="32">
        <v>305.7</v>
      </c>
      <c r="RN25" s="13">
        <v>318.8</v>
      </c>
      <c r="RO25" s="13">
        <v>318.8</v>
      </c>
      <c r="RP25" s="29">
        <f>854+165580.3</f>
        <v>166434.29999999999</v>
      </c>
      <c r="RQ25" s="13">
        <v>176559</v>
      </c>
      <c r="RR25" s="13">
        <v>176559</v>
      </c>
      <c r="RS25" s="13"/>
      <c r="RT25" s="13"/>
      <c r="RU25" s="13"/>
      <c r="RV25" s="29">
        <v>6090.3</v>
      </c>
      <c r="RW25" s="13">
        <v>3413.8</v>
      </c>
      <c r="RX25" s="13">
        <v>3413.8</v>
      </c>
      <c r="RY25" s="13"/>
      <c r="RZ25" s="13">
        <v>227.7</v>
      </c>
      <c r="SA25" s="13">
        <v>75.900000000000006</v>
      </c>
      <c r="SB25" s="13"/>
      <c r="SC25" s="13"/>
      <c r="SD25" s="13"/>
      <c r="SE25" s="29">
        <v>305</v>
      </c>
      <c r="SF25" s="13">
        <v>223</v>
      </c>
      <c r="SG25" s="13">
        <v>223</v>
      </c>
      <c r="SH25" s="33">
        <v>113.8</v>
      </c>
      <c r="SI25" s="33">
        <v>113.8</v>
      </c>
      <c r="SJ25" s="33">
        <v>113.8</v>
      </c>
      <c r="SK25" s="35">
        <v>2962.3</v>
      </c>
      <c r="SL25" s="35">
        <v>2962.3</v>
      </c>
      <c r="SM25" s="35">
        <v>2962.3</v>
      </c>
      <c r="SN25" s="34">
        <v>524.1</v>
      </c>
      <c r="SO25" s="34">
        <v>524.1</v>
      </c>
      <c r="SP25" s="34">
        <v>524.1</v>
      </c>
      <c r="SQ25" s="36">
        <v>485.3</v>
      </c>
      <c r="SR25" s="13">
        <v>814.3</v>
      </c>
      <c r="SS25" s="13">
        <v>814.3</v>
      </c>
      <c r="ST25" s="13">
        <v>94.5</v>
      </c>
      <c r="SU25" s="13">
        <v>0</v>
      </c>
      <c r="SV25" s="13"/>
      <c r="SW25" s="36">
        <v>2019.6</v>
      </c>
      <c r="SX25" s="13">
        <v>2090</v>
      </c>
      <c r="SY25" s="13">
        <v>2090</v>
      </c>
      <c r="SZ25" s="36">
        <v>22642.2</v>
      </c>
      <c r="TA25" s="13">
        <v>19360.2</v>
      </c>
      <c r="TB25" s="13">
        <v>19200</v>
      </c>
      <c r="TC25" s="13">
        <v>3742.9</v>
      </c>
      <c r="TD25" s="13">
        <v>3742.9</v>
      </c>
      <c r="TE25" s="13">
        <v>3742.9</v>
      </c>
      <c r="TF25" s="13">
        <v>3376.3</v>
      </c>
      <c r="TG25" s="13">
        <v>3376.3</v>
      </c>
      <c r="TH25" s="13">
        <v>3376.3</v>
      </c>
      <c r="TI25" s="13">
        <v>1131</v>
      </c>
      <c r="TJ25" s="13">
        <v>1131</v>
      </c>
      <c r="TK25" s="13">
        <v>1131</v>
      </c>
      <c r="TL25" s="36">
        <v>187.2</v>
      </c>
      <c r="TM25" s="13">
        <v>380.9</v>
      </c>
      <c r="TN25" s="13">
        <v>351.1</v>
      </c>
      <c r="TO25" s="27">
        <v>0.5</v>
      </c>
      <c r="TP25" s="27">
        <v>0.5</v>
      </c>
      <c r="TQ25" s="27">
        <v>0.5</v>
      </c>
      <c r="TR25" s="27">
        <v>24268.799999999999</v>
      </c>
      <c r="TS25" s="27">
        <v>24268.799999999999</v>
      </c>
      <c r="TT25" s="27">
        <v>24268.799999999999</v>
      </c>
      <c r="TU25" s="13">
        <v>816.2</v>
      </c>
      <c r="TV25" s="13">
        <v>884.8</v>
      </c>
      <c r="TW25" s="13">
        <v>884.8</v>
      </c>
      <c r="TX25" s="37">
        <v>468.6</v>
      </c>
      <c r="TY25" s="37">
        <v>468.6</v>
      </c>
      <c r="TZ25" s="37">
        <v>468.6</v>
      </c>
      <c r="UA25" s="37">
        <v>25</v>
      </c>
      <c r="UB25" s="37">
        <v>25</v>
      </c>
      <c r="UC25" s="13">
        <v>0</v>
      </c>
      <c r="UD25" s="13">
        <f t="shared" si="19"/>
        <v>3756.5</v>
      </c>
      <c r="UE25" s="13">
        <f t="shared" si="20"/>
        <v>11248.3</v>
      </c>
      <c r="UF25" s="13">
        <f t="shared" si="21"/>
        <v>10571.899999999998</v>
      </c>
      <c r="UG25" s="14">
        <f t="shared" si="22"/>
        <v>2.8142952216158652</v>
      </c>
      <c r="UH25" s="14">
        <f t="shared" si="24"/>
        <v>0.93986646871082724</v>
      </c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41">
        <v>2640.5</v>
      </c>
      <c r="UV25" s="13">
        <v>1895.7</v>
      </c>
      <c r="UW25" s="13">
        <v>1895.7</v>
      </c>
      <c r="UX25" s="13"/>
      <c r="UY25" s="13"/>
      <c r="UZ25" s="13"/>
      <c r="VA25" s="41">
        <v>1016</v>
      </c>
      <c r="VB25" s="13">
        <v>610</v>
      </c>
      <c r="VC25" s="13">
        <v>610</v>
      </c>
      <c r="VD25" s="13"/>
      <c r="VE25" s="13"/>
      <c r="VF25" s="13"/>
      <c r="VG25" s="13"/>
      <c r="VH25" s="13">
        <v>5653.3</v>
      </c>
      <c r="VI25" s="13">
        <v>4976.8999999999996</v>
      </c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28">
        <v>100</v>
      </c>
      <c r="WC25" s="13">
        <v>100</v>
      </c>
      <c r="WD25" s="13">
        <v>100</v>
      </c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>
        <v>857.6</v>
      </c>
      <c r="WV25" s="13">
        <v>857.6</v>
      </c>
      <c r="WW25" s="13"/>
      <c r="WX25" s="13">
        <v>2131.6999999999998</v>
      </c>
      <c r="WY25" s="13">
        <v>2131.6999999999998</v>
      </c>
      <c r="WZ25" s="15"/>
    </row>
    <row r="26" spans="1:624">
      <c r="A26" s="18" t="s">
        <v>22</v>
      </c>
      <c r="B26" s="19">
        <f t="shared" si="0"/>
        <v>14557822.0626953</v>
      </c>
      <c r="C26" s="19">
        <f t="shared" si="1"/>
        <v>16595337.42633</v>
      </c>
      <c r="D26" s="19">
        <f t="shared" si="2"/>
        <v>16431296.463330001</v>
      </c>
      <c r="E26" s="20">
        <f t="shared" si="4"/>
        <v>1.1286919425561268</v>
      </c>
      <c r="F26" s="20">
        <f t="shared" si="5"/>
        <v>0.99011523786556255</v>
      </c>
      <c r="G26" s="19">
        <f t="shared" si="6"/>
        <v>2523914.4000000004</v>
      </c>
      <c r="H26" s="21">
        <f t="shared" ref="H26:DD26" si="28">SUM(H9:H25)</f>
        <v>2589889.9000000004</v>
      </c>
      <c r="I26" s="21">
        <f t="shared" si="28"/>
        <v>2589889.9000000004</v>
      </c>
      <c r="J26" s="20">
        <f t="shared" si="9"/>
        <v>1.026140149602538</v>
      </c>
      <c r="K26" s="20">
        <f t="shared" si="10"/>
        <v>1</v>
      </c>
      <c r="L26" s="21">
        <f t="shared" si="28"/>
        <v>1514214.2000000002</v>
      </c>
      <c r="M26" s="21">
        <f t="shared" si="28"/>
        <v>1514214.2000000002</v>
      </c>
      <c r="N26" s="21">
        <f t="shared" si="28"/>
        <v>1514214.2000000002</v>
      </c>
      <c r="O26" s="21">
        <f t="shared" si="28"/>
        <v>1009700.2000000001</v>
      </c>
      <c r="P26" s="21">
        <f t="shared" si="28"/>
        <v>1050675.7</v>
      </c>
      <c r="Q26" s="21">
        <f t="shared" si="28"/>
        <v>1050675.7</v>
      </c>
      <c r="R26" s="21">
        <f t="shared" si="28"/>
        <v>0</v>
      </c>
      <c r="S26" s="21">
        <f t="shared" si="28"/>
        <v>25000</v>
      </c>
      <c r="T26" s="21">
        <f t="shared" si="28"/>
        <v>25000</v>
      </c>
      <c r="U26" s="21">
        <f>SUM(U10:U25)</f>
        <v>0</v>
      </c>
      <c r="V26" s="21">
        <f t="shared" si="28"/>
        <v>0</v>
      </c>
      <c r="W26" s="21">
        <f t="shared" si="28"/>
        <v>0</v>
      </c>
      <c r="X26" s="21">
        <f>SUM(X10:X25)</f>
        <v>4961232.0724087087</v>
      </c>
      <c r="Y26" s="21">
        <f t="shared" ref="Y26:Z26" si="29">SUM(Y10:Y25)</f>
        <v>6203128.5633300003</v>
      </c>
      <c r="Z26" s="21">
        <f t="shared" si="29"/>
        <v>6062907.4633300006</v>
      </c>
      <c r="AA26" s="22">
        <f t="shared" si="14"/>
        <v>1.2220568146868449</v>
      </c>
      <c r="AB26" s="22">
        <f t="shared" si="25"/>
        <v>0.97739510013883624</v>
      </c>
      <c r="AC26" s="21">
        <f t="shared" si="28"/>
        <v>6455</v>
      </c>
      <c r="AD26" s="21">
        <f t="shared" si="28"/>
        <v>0</v>
      </c>
      <c r="AE26" s="21">
        <f t="shared" si="28"/>
        <v>0</v>
      </c>
      <c r="AF26" s="21">
        <f t="shared" si="28"/>
        <v>134316.20000000001</v>
      </c>
      <c r="AG26" s="21">
        <f t="shared" si="28"/>
        <v>44276.4</v>
      </c>
      <c r="AH26" s="21">
        <f t="shared" si="28"/>
        <v>44276.4</v>
      </c>
      <c r="AI26" s="21">
        <f t="shared" si="28"/>
        <v>294703.90000000002</v>
      </c>
      <c r="AJ26" s="21">
        <f t="shared" si="28"/>
        <v>311267.20000000001</v>
      </c>
      <c r="AK26" s="21">
        <f t="shared" si="28"/>
        <v>311267.20000000001</v>
      </c>
      <c r="AL26" s="21">
        <f t="shared" si="28"/>
        <v>227024.5</v>
      </c>
      <c r="AM26" s="21">
        <f t="shared" si="28"/>
        <v>140264.5</v>
      </c>
      <c r="AN26" s="21">
        <f t="shared" si="28"/>
        <v>140264.5</v>
      </c>
      <c r="AO26" s="21">
        <f t="shared" ref="AO26:BC26" si="30">SUM(AO9:AO25)</f>
        <v>41124.5</v>
      </c>
      <c r="AP26" s="21">
        <f t="shared" si="30"/>
        <v>39477</v>
      </c>
      <c r="AQ26" s="21">
        <f t="shared" si="30"/>
        <v>39477</v>
      </c>
      <c r="AR26" s="21">
        <f t="shared" si="30"/>
        <v>15184.8</v>
      </c>
      <c r="AS26" s="21">
        <f t="shared" si="30"/>
        <v>7813.6</v>
      </c>
      <c r="AT26" s="21">
        <f t="shared" si="30"/>
        <v>7813.6</v>
      </c>
      <c r="AU26" s="21">
        <f t="shared" si="30"/>
        <v>8888.7000000000007</v>
      </c>
      <c r="AV26" s="21">
        <f t="shared" si="30"/>
        <v>13005.7</v>
      </c>
      <c r="AW26" s="21">
        <f t="shared" si="30"/>
        <v>13005.7</v>
      </c>
      <c r="AX26" s="21">
        <f t="shared" si="30"/>
        <v>0</v>
      </c>
      <c r="AY26" s="21">
        <f t="shared" si="30"/>
        <v>9603.5999999999985</v>
      </c>
      <c r="AZ26" s="21">
        <f t="shared" si="30"/>
        <v>9603.5999999999985</v>
      </c>
      <c r="BA26" s="21">
        <f t="shared" si="30"/>
        <v>0</v>
      </c>
      <c r="BB26" s="21">
        <f t="shared" si="30"/>
        <v>68755.8</v>
      </c>
      <c r="BC26" s="21">
        <f t="shared" si="30"/>
        <v>65472.9</v>
      </c>
      <c r="BD26" s="21">
        <f t="shared" si="28"/>
        <v>0</v>
      </c>
      <c r="BE26" s="21">
        <f t="shared" si="28"/>
        <v>0</v>
      </c>
      <c r="BF26" s="21">
        <f t="shared" si="28"/>
        <v>0</v>
      </c>
      <c r="BG26" s="21">
        <f t="shared" si="28"/>
        <v>0</v>
      </c>
      <c r="BH26" s="21">
        <f t="shared" si="28"/>
        <v>0</v>
      </c>
      <c r="BI26" s="21">
        <f t="shared" si="28"/>
        <v>0</v>
      </c>
      <c r="BJ26" s="21">
        <f t="shared" ref="BJ26:BX26" si="31">SUM(BJ9:BJ25)</f>
        <v>168300</v>
      </c>
      <c r="BK26" s="21">
        <f t="shared" si="31"/>
        <v>142185</v>
      </c>
      <c r="BL26" s="21">
        <f t="shared" si="31"/>
        <v>142179.6</v>
      </c>
      <c r="BM26" s="21">
        <f t="shared" si="31"/>
        <v>50000</v>
      </c>
      <c r="BN26" s="21">
        <f t="shared" si="31"/>
        <v>0</v>
      </c>
      <c r="BO26" s="21">
        <f t="shared" si="31"/>
        <v>0</v>
      </c>
      <c r="BP26" s="21">
        <f t="shared" si="31"/>
        <v>0</v>
      </c>
      <c r="BQ26" s="21">
        <f t="shared" si="31"/>
        <v>2632.9</v>
      </c>
      <c r="BR26" s="21">
        <f t="shared" si="31"/>
        <v>2632.9</v>
      </c>
      <c r="BS26" s="21">
        <f t="shared" si="31"/>
        <v>0</v>
      </c>
      <c r="BT26" s="21">
        <f t="shared" si="31"/>
        <v>143223.9</v>
      </c>
      <c r="BU26" s="21">
        <f t="shared" si="31"/>
        <v>142443.80000000005</v>
      </c>
      <c r="BV26" s="21">
        <f t="shared" si="31"/>
        <v>0</v>
      </c>
      <c r="BW26" s="21">
        <f t="shared" si="31"/>
        <v>20958.199999999997</v>
      </c>
      <c r="BX26" s="21">
        <f t="shared" si="31"/>
        <v>20958.199999999997</v>
      </c>
      <c r="BY26" s="21">
        <f t="shared" ref="BY26:CD26" si="32">SUM(BY9:BY25)</f>
        <v>0</v>
      </c>
      <c r="BZ26" s="21">
        <f t="shared" si="32"/>
        <v>4357.8</v>
      </c>
      <c r="CA26" s="21">
        <f t="shared" si="32"/>
        <v>4357.8</v>
      </c>
      <c r="CB26" s="21">
        <f t="shared" si="32"/>
        <v>0</v>
      </c>
      <c r="CC26" s="21">
        <f t="shared" si="32"/>
        <v>0</v>
      </c>
      <c r="CD26" s="21">
        <f t="shared" si="32"/>
        <v>0</v>
      </c>
      <c r="CE26" s="21">
        <f t="shared" ref="CE26:CG26" si="33">SUM(CE9:CE25)</f>
        <v>0</v>
      </c>
      <c r="CF26" s="21">
        <f t="shared" si="33"/>
        <v>1952.8000000000002</v>
      </c>
      <c r="CG26" s="21">
        <f t="shared" si="33"/>
        <v>1952.8000000000002</v>
      </c>
      <c r="CH26" s="21">
        <f t="shared" si="28"/>
        <v>0</v>
      </c>
      <c r="CI26" s="21">
        <f t="shared" si="28"/>
        <v>0</v>
      </c>
      <c r="CJ26" s="21">
        <f t="shared" si="28"/>
        <v>0</v>
      </c>
      <c r="CK26" s="21">
        <f t="shared" si="28"/>
        <v>199.4</v>
      </c>
      <c r="CL26" s="21">
        <f t="shared" si="28"/>
        <v>199.4</v>
      </c>
      <c r="CM26" s="21">
        <f t="shared" si="28"/>
        <v>199.3</v>
      </c>
      <c r="CN26" s="21">
        <f t="shared" si="28"/>
        <v>10703</v>
      </c>
      <c r="CO26" s="21">
        <f t="shared" si="28"/>
        <v>10703</v>
      </c>
      <c r="CP26" s="21">
        <f t="shared" si="28"/>
        <v>10233.800000000001</v>
      </c>
      <c r="CQ26" s="21">
        <f t="shared" si="28"/>
        <v>7490</v>
      </c>
      <c r="CR26" s="21">
        <f t="shared" si="28"/>
        <v>7490</v>
      </c>
      <c r="CS26" s="21">
        <f t="shared" si="28"/>
        <v>7490</v>
      </c>
      <c r="CT26" s="21">
        <f t="shared" si="28"/>
        <v>2583.5</v>
      </c>
      <c r="CU26" s="21">
        <f t="shared" si="28"/>
        <v>5167</v>
      </c>
      <c r="CV26" s="21">
        <f t="shared" si="28"/>
        <v>5167</v>
      </c>
      <c r="CW26" s="21">
        <f t="shared" si="28"/>
        <v>5445</v>
      </c>
      <c r="CX26" s="21">
        <f t="shared" si="28"/>
        <v>5445</v>
      </c>
      <c r="CY26" s="21">
        <f t="shared" si="28"/>
        <v>5445</v>
      </c>
      <c r="CZ26" s="21">
        <f t="shared" si="28"/>
        <v>2041.5</v>
      </c>
      <c r="DA26" s="21">
        <f t="shared" si="28"/>
        <v>1368</v>
      </c>
      <c r="DB26" s="21">
        <f t="shared" si="28"/>
        <v>1368</v>
      </c>
      <c r="DC26" s="21">
        <f t="shared" si="28"/>
        <v>19584.300000000003</v>
      </c>
      <c r="DD26" s="21">
        <f t="shared" si="28"/>
        <v>19433.2</v>
      </c>
      <c r="DE26" s="21">
        <f t="shared" ref="DE26:FS26" si="34">SUM(DE9:DE25)</f>
        <v>19433.099999999999</v>
      </c>
      <c r="DF26" s="21">
        <f t="shared" si="34"/>
        <v>132938.13683</v>
      </c>
      <c r="DG26" s="21">
        <f t="shared" si="34"/>
        <v>132938.1</v>
      </c>
      <c r="DH26" s="21">
        <f t="shared" si="34"/>
        <v>82084.900000000009</v>
      </c>
      <c r="DI26" s="21">
        <f t="shared" si="34"/>
        <v>4111.5</v>
      </c>
      <c r="DJ26" s="21">
        <f t="shared" si="34"/>
        <v>4111.4633300000005</v>
      </c>
      <c r="DK26" s="21">
        <f t="shared" si="34"/>
        <v>4111.4633300000005</v>
      </c>
      <c r="DL26" s="21">
        <f t="shared" si="34"/>
        <v>418635.9</v>
      </c>
      <c r="DM26" s="21">
        <f t="shared" si="34"/>
        <v>347750.5</v>
      </c>
      <c r="DN26" s="21">
        <f t="shared" si="34"/>
        <v>344259.9</v>
      </c>
      <c r="DO26" s="21">
        <f t="shared" si="34"/>
        <v>0</v>
      </c>
      <c r="DP26" s="21">
        <f t="shared" si="34"/>
        <v>0</v>
      </c>
      <c r="DQ26" s="21">
        <f t="shared" si="34"/>
        <v>0</v>
      </c>
      <c r="DR26" s="21">
        <f t="shared" si="34"/>
        <v>0</v>
      </c>
      <c r="DS26" s="21">
        <f t="shared" si="34"/>
        <v>1000</v>
      </c>
      <c r="DT26" s="21">
        <f t="shared" si="34"/>
        <v>1000</v>
      </c>
      <c r="DU26" s="21">
        <f t="shared" si="34"/>
        <v>0</v>
      </c>
      <c r="DV26" s="21">
        <f t="shared" si="34"/>
        <v>37458.299999999996</v>
      </c>
      <c r="DW26" s="21">
        <f t="shared" si="34"/>
        <v>37458.299999999996</v>
      </c>
      <c r="DX26" s="21">
        <f t="shared" si="34"/>
        <v>19803.499999999996</v>
      </c>
      <c r="DY26" s="21">
        <f t="shared" si="34"/>
        <v>2050.1</v>
      </c>
      <c r="DZ26" s="21">
        <f t="shared" si="34"/>
        <v>1322.1</v>
      </c>
      <c r="EA26" s="21">
        <f t="shared" si="34"/>
        <v>11183.6</v>
      </c>
      <c r="EB26" s="21">
        <f t="shared" si="34"/>
        <v>15455.7</v>
      </c>
      <c r="EC26" s="21">
        <f t="shared" si="34"/>
        <v>13402.5</v>
      </c>
      <c r="ED26" s="21">
        <f t="shared" si="34"/>
        <v>20363.099999999999</v>
      </c>
      <c r="EE26" s="21">
        <f t="shared" si="34"/>
        <v>2156.3000000000002</v>
      </c>
      <c r="EF26" s="21">
        <f t="shared" si="34"/>
        <v>2154.9</v>
      </c>
      <c r="EG26" s="21">
        <f t="shared" si="34"/>
        <v>0</v>
      </c>
      <c r="EH26" s="21">
        <f t="shared" si="34"/>
        <v>0</v>
      </c>
      <c r="EI26" s="21">
        <f t="shared" si="34"/>
        <v>0</v>
      </c>
      <c r="EJ26" s="21">
        <f t="shared" si="34"/>
        <v>7800</v>
      </c>
      <c r="EK26" s="21">
        <f t="shared" si="34"/>
        <v>7800</v>
      </c>
      <c r="EL26" s="21">
        <f t="shared" si="34"/>
        <v>7800</v>
      </c>
      <c r="EM26" s="21">
        <f t="shared" si="34"/>
        <v>0</v>
      </c>
      <c r="EN26" s="21">
        <f t="shared" si="34"/>
        <v>0</v>
      </c>
      <c r="EO26" s="21">
        <f t="shared" si="34"/>
        <v>0</v>
      </c>
      <c r="EP26" s="21">
        <f t="shared" si="34"/>
        <v>0</v>
      </c>
      <c r="EQ26" s="21">
        <f t="shared" si="34"/>
        <v>0</v>
      </c>
      <c r="ER26" s="21">
        <f t="shared" si="34"/>
        <v>0</v>
      </c>
      <c r="ES26" s="21">
        <f t="shared" si="34"/>
        <v>45859.19999999999</v>
      </c>
      <c r="ET26" s="21">
        <f t="shared" si="34"/>
        <v>45859.19999999999</v>
      </c>
      <c r="EU26" s="21">
        <f t="shared" si="34"/>
        <v>45859.19999999999</v>
      </c>
      <c r="EV26" s="21">
        <f t="shared" si="34"/>
        <v>404.6</v>
      </c>
      <c r="EW26" s="21">
        <f t="shared" si="34"/>
        <v>404.6</v>
      </c>
      <c r="EX26" s="21">
        <f t="shared" si="34"/>
        <v>404.6</v>
      </c>
      <c r="EY26" s="21">
        <f t="shared" si="34"/>
        <v>3859.3355787078603</v>
      </c>
      <c r="EZ26" s="21">
        <f t="shared" si="34"/>
        <v>468.2</v>
      </c>
      <c r="FA26" s="21">
        <f t="shared" si="34"/>
        <v>468.2</v>
      </c>
      <c r="FB26" s="21">
        <f>SUM(FB9:FB25)</f>
        <v>24251.300000000003</v>
      </c>
      <c r="FC26" s="21">
        <f t="shared" si="34"/>
        <v>24251.300000000003</v>
      </c>
      <c r="FD26" s="21">
        <f t="shared" si="34"/>
        <v>24251.300000000003</v>
      </c>
      <c r="FE26" s="21">
        <f t="shared" si="34"/>
        <v>14095.1</v>
      </c>
      <c r="FF26" s="21">
        <f t="shared" si="34"/>
        <v>14095.1</v>
      </c>
      <c r="FG26" s="21">
        <f t="shared" si="34"/>
        <v>14095.1</v>
      </c>
      <c r="FH26" s="21">
        <f t="shared" si="34"/>
        <v>0</v>
      </c>
      <c r="FI26" s="21">
        <f t="shared" si="34"/>
        <v>0</v>
      </c>
      <c r="FJ26" s="21">
        <f t="shared" si="34"/>
        <v>0</v>
      </c>
      <c r="FK26" s="21">
        <f t="shared" si="34"/>
        <v>4318.2</v>
      </c>
      <c r="FL26" s="21">
        <f t="shared" si="34"/>
        <v>4318.2</v>
      </c>
      <c r="FM26" s="21">
        <f t="shared" si="34"/>
        <v>4318.2</v>
      </c>
      <c r="FN26" s="21">
        <f t="shared" si="34"/>
        <v>35000</v>
      </c>
      <c r="FO26" s="21">
        <f t="shared" si="34"/>
        <v>20000</v>
      </c>
      <c r="FP26" s="21">
        <f t="shared" si="34"/>
        <v>20000</v>
      </c>
      <c r="FQ26" s="21">
        <f t="shared" si="34"/>
        <v>4339.2</v>
      </c>
      <c r="FR26" s="21">
        <f t="shared" si="34"/>
        <v>4339.2</v>
      </c>
      <c r="FS26" s="21">
        <f t="shared" si="34"/>
        <v>4246.3999999999996</v>
      </c>
      <c r="FT26" s="21">
        <f t="shared" ref="FT26:IB26" si="35">SUM(FT9:FT25)</f>
        <v>12796.599999999999</v>
      </c>
      <c r="FU26" s="21">
        <f t="shared" si="35"/>
        <v>12796.599999999999</v>
      </c>
      <c r="FV26" s="21">
        <f t="shared" si="35"/>
        <v>9590.5</v>
      </c>
      <c r="FW26" s="21">
        <f t="shared" si="35"/>
        <v>7700</v>
      </c>
      <c r="FX26" s="21">
        <f t="shared" si="35"/>
        <v>7700</v>
      </c>
      <c r="FY26" s="21">
        <f t="shared" si="35"/>
        <v>7642</v>
      </c>
      <c r="FZ26" s="21">
        <f t="shared" si="35"/>
        <v>10336.6</v>
      </c>
      <c r="GA26" s="21">
        <f t="shared" si="35"/>
        <v>10336.6</v>
      </c>
      <c r="GB26" s="21">
        <f t="shared" si="35"/>
        <v>10336.6</v>
      </c>
      <c r="GC26" s="21">
        <f t="shared" si="35"/>
        <v>18448.800000000003</v>
      </c>
      <c r="GD26" s="21">
        <f t="shared" si="35"/>
        <v>15488.5</v>
      </c>
      <c r="GE26" s="21">
        <f t="shared" si="35"/>
        <v>15488.5</v>
      </c>
      <c r="GF26" s="21">
        <f t="shared" si="35"/>
        <v>12000</v>
      </c>
      <c r="GG26" s="21">
        <f t="shared" si="35"/>
        <v>12000</v>
      </c>
      <c r="GH26" s="21">
        <f t="shared" si="35"/>
        <v>12000</v>
      </c>
      <c r="GI26" s="21">
        <f t="shared" si="35"/>
        <v>840</v>
      </c>
      <c r="GJ26" s="21">
        <f t="shared" si="35"/>
        <v>270</v>
      </c>
      <c r="GK26" s="21">
        <f t="shared" si="35"/>
        <v>270</v>
      </c>
      <c r="GL26" s="21">
        <f t="shared" si="35"/>
        <v>36682</v>
      </c>
      <c r="GM26" s="21">
        <f t="shared" si="35"/>
        <v>0</v>
      </c>
      <c r="GN26" s="21">
        <f t="shared" si="35"/>
        <v>0</v>
      </c>
      <c r="GO26" s="21">
        <f t="shared" si="35"/>
        <v>38000</v>
      </c>
      <c r="GP26" s="21">
        <f t="shared" si="35"/>
        <v>0</v>
      </c>
      <c r="GQ26" s="21">
        <f t="shared" si="35"/>
        <v>0</v>
      </c>
      <c r="GR26" s="21">
        <f t="shared" si="35"/>
        <v>26032.7</v>
      </c>
      <c r="GS26" s="21">
        <f t="shared" si="35"/>
        <v>25698.799999999999</v>
      </c>
      <c r="GT26" s="21">
        <f t="shared" si="35"/>
        <v>25698.799999999999</v>
      </c>
      <c r="GU26" s="21">
        <f t="shared" si="35"/>
        <v>12127.199999999999</v>
      </c>
      <c r="GV26" s="21">
        <f t="shared" si="35"/>
        <v>10764.3</v>
      </c>
      <c r="GW26" s="21">
        <f t="shared" si="35"/>
        <v>10666.5</v>
      </c>
      <c r="GX26" s="21">
        <f t="shared" si="35"/>
        <v>0</v>
      </c>
      <c r="GY26" s="21">
        <f t="shared" si="35"/>
        <v>0</v>
      </c>
      <c r="GZ26" s="21">
        <f t="shared" si="35"/>
        <v>0</v>
      </c>
      <c r="HA26" s="21">
        <f t="shared" si="35"/>
        <v>135550.5</v>
      </c>
      <c r="HB26" s="21">
        <f t="shared" si="35"/>
        <v>89354.599999999977</v>
      </c>
      <c r="HC26" s="21">
        <f t="shared" si="35"/>
        <v>89350.1</v>
      </c>
      <c r="HD26" s="21">
        <f t="shared" si="35"/>
        <v>241264.9</v>
      </c>
      <c r="HE26" s="21">
        <f t="shared" si="35"/>
        <v>725424.4</v>
      </c>
      <c r="HF26" s="21">
        <f t="shared" si="35"/>
        <v>720038.89999999991</v>
      </c>
      <c r="HG26" s="21">
        <f t="shared" si="35"/>
        <v>0</v>
      </c>
      <c r="HH26" s="21">
        <f t="shared" si="35"/>
        <v>0</v>
      </c>
      <c r="HI26" s="21">
        <f t="shared" si="35"/>
        <v>0</v>
      </c>
      <c r="HJ26" s="21">
        <f t="shared" si="35"/>
        <v>0</v>
      </c>
      <c r="HK26" s="21">
        <f t="shared" si="35"/>
        <v>4590.5</v>
      </c>
      <c r="HL26" s="21">
        <f t="shared" si="35"/>
        <v>4590.5</v>
      </c>
      <c r="HM26" s="21">
        <f t="shared" si="35"/>
        <v>18230.599999999999</v>
      </c>
      <c r="HN26" s="21">
        <f t="shared" si="35"/>
        <v>17014.099999999999</v>
      </c>
      <c r="HO26" s="21">
        <f t="shared" si="35"/>
        <v>17014.099999999999</v>
      </c>
      <c r="HP26" s="21">
        <f t="shared" si="35"/>
        <v>0</v>
      </c>
      <c r="HQ26" s="21">
        <f t="shared" si="35"/>
        <v>2363.8000000000002</v>
      </c>
      <c r="HR26" s="21">
        <f t="shared" si="35"/>
        <v>2363.8000000000002</v>
      </c>
      <c r="HS26" s="21">
        <f t="shared" si="35"/>
        <v>0</v>
      </c>
      <c r="HT26" s="21">
        <f t="shared" si="35"/>
        <v>944.3</v>
      </c>
      <c r="HU26" s="21">
        <f t="shared" si="35"/>
        <v>944.3</v>
      </c>
      <c r="HV26" s="21">
        <f t="shared" si="35"/>
        <v>0</v>
      </c>
      <c r="HW26" s="21">
        <f t="shared" si="35"/>
        <v>0</v>
      </c>
      <c r="HX26" s="21">
        <f t="shared" si="35"/>
        <v>0</v>
      </c>
      <c r="HY26" s="21">
        <f t="shared" si="35"/>
        <v>0</v>
      </c>
      <c r="HZ26" s="21">
        <f t="shared" si="35"/>
        <v>0</v>
      </c>
      <c r="IA26" s="21">
        <f t="shared" si="35"/>
        <v>0</v>
      </c>
      <c r="IB26" s="21">
        <f t="shared" si="35"/>
        <v>0</v>
      </c>
      <c r="IC26" s="21">
        <f t="shared" ref="IC26:KN26" si="36">SUM(IC9:IC25)</f>
        <v>16340</v>
      </c>
      <c r="ID26" s="21">
        <f t="shared" si="36"/>
        <v>16340</v>
      </c>
      <c r="IE26" s="21">
        <f>SUM(IE9:IE25)</f>
        <v>14582.4</v>
      </c>
      <c r="IF26" s="21">
        <f t="shared" si="36"/>
        <v>14582.4</v>
      </c>
      <c r="IG26" s="21">
        <f t="shared" si="36"/>
        <v>14368.1</v>
      </c>
      <c r="IH26" s="21">
        <f t="shared" si="36"/>
        <v>0</v>
      </c>
      <c r="II26" s="21">
        <f t="shared" si="36"/>
        <v>0</v>
      </c>
      <c r="IJ26" s="21">
        <f t="shared" si="36"/>
        <v>0</v>
      </c>
      <c r="IK26" s="21">
        <f t="shared" si="36"/>
        <v>40000</v>
      </c>
      <c r="IL26" s="21">
        <f t="shared" si="36"/>
        <v>40000</v>
      </c>
      <c r="IM26" s="21">
        <f t="shared" si="36"/>
        <v>32975.1</v>
      </c>
      <c r="IN26" s="21">
        <f t="shared" si="36"/>
        <v>0</v>
      </c>
      <c r="IO26" s="21">
        <f t="shared" si="36"/>
        <v>0</v>
      </c>
      <c r="IP26" s="21">
        <f t="shared" si="36"/>
        <v>0</v>
      </c>
      <c r="IQ26" s="21">
        <f t="shared" si="36"/>
        <v>78905.600000000006</v>
      </c>
      <c r="IR26" s="21">
        <f t="shared" si="36"/>
        <v>0</v>
      </c>
      <c r="IS26" s="21">
        <f t="shared" si="36"/>
        <v>0</v>
      </c>
      <c r="IT26" s="21">
        <f t="shared" si="36"/>
        <v>387271.1999999999</v>
      </c>
      <c r="IU26" s="21">
        <f t="shared" si="36"/>
        <v>499260.39999999997</v>
      </c>
      <c r="IV26" s="21">
        <f t="shared" si="36"/>
        <v>490265.3</v>
      </c>
      <c r="IW26" s="21">
        <f t="shared" si="36"/>
        <v>30000</v>
      </c>
      <c r="IX26" s="21">
        <f t="shared" si="36"/>
        <v>30000</v>
      </c>
      <c r="IY26" s="21">
        <f t="shared" si="36"/>
        <v>29791.5</v>
      </c>
      <c r="IZ26" s="21">
        <f t="shared" si="36"/>
        <v>1570</v>
      </c>
      <c r="JA26" s="21">
        <f t="shared" si="36"/>
        <v>1570</v>
      </c>
      <c r="JB26" s="21">
        <f t="shared" si="36"/>
        <v>1569.9</v>
      </c>
      <c r="JC26" s="21">
        <f t="shared" si="36"/>
        <v>0</v>
      </c>
      <c r="JD26" s="21">
        <f t="shared" si="36"/>
        <v>0</v>
      </c>
      <c r="JE26" s="21">
        <f t="shared" si="36"/>
        <v>0</v>
      </c>
      <c r="JF26" s="21">
        <f t="shared" si="36"/>
        <v>33660</v>
      </c>
      <c r="JG26" s="21">
        <f t="shared" si="36"/>
        <v>0</v>
      </c>
      <c r="JH26" s="21">
        <f t="shared" si="36"/>
        <v>0</v>
      </c>
      <c r="JI26" s="21">
        <f t="shared" si="36"/>
        <v>109900</v>
      </c>
      <c r="JJ26" s="21">
        <f t="shared" si="36"/>
        <v>5000</v>
      </c>
      <c r="JK26" s="21">
        <f t="shared" si="36"/>
        <v>5000</v>
      </c>
      <c r="JL26" s="21">
        <f t="shared" si="36"/>
        <v>0</v>
      </c>
      <c r="JM26" s="21">
        <f t="shared" si="36"/>
        <v>0</v>
      </c>
      <c r="JN26" s="21">
        <f t="shared" si="36"/>
        <v>0</v>
      </c>
      <c r="JO26" s="21">
        <f t="shared" si="36"/>
        <v>0</v>
      </c>
      <c r="JP26" s="21">
        <f t="shared" si="36"/>
        <v>0</v>
      </c>
      <c r="JQ26" s="21">
        <f t="shared" si="36"/>
        <v>0</v>
      </c>
      <c r="JR26" s="21">
        <f t="shared" si="36"/>
        <v>69119.8</v>
      </c>
      <c r="JS26" s="21">
        <f t="shared" si="36"/>
        <v>0</v>
      </c>
      <c r="JT26" s="21">
        <f t="shared" si="36"/>
        <v>0</v>
      </c>
      <c r="JU26" s="21">
        <f t="shared" si="36"/>
        <v>332.4</v>
      </c>
      <c r="JV26" s="21">
        <f t="shared" si="36"/>
        <v>0</v>
      </c>
      <c r="JW26" s="21">
        <f t="shared" si="36"/>
        <v>0</v>
      </c>
      <c r="JX26" s="21">
        <f t="shared" si="36"/>
        <v>36146</v>
      </c>
      <c r="JY26" s="21">
        <f t="shared" si="36"/>
        <v>28920.700000000004</v>
      </c>
      <c r="JZ26" s="21">
        <f t="shared" si="36"/>
        <v>28920.700000000004</v>
      </c>
      <c r="KA26" s="21">
        <f t="shared" si="36"/>
        <v>17482.5</v>
      </c>
      <c r="KB26" s="21">
        <f t="shared" si="36"/>
        <v>17005.5</v>
      </c>
      <c r="KC26" s="21">
        <f t="shared" si="36"/>
        <v>15601</v>
      </c>
      <c r="KD26" s="21">
        <f t="shared" si="36"/>
        <v>30160.499999999989</v>
      </c>
      <c r="KE26" s="21">
        <f t="shared" si="36"/>
        <v>28160.399999999994</v>
      </c>
      <c r="KF26" s="21">
        <f t="shared" si="36"/>
        <v>28150.799999999999</v>
      </c>
      <c r="KG26" s="21">
        <f t="shared" si="36"/>
        <v>0</v>
      </c>
      <c r="KH26" s="21">
        <f t="shared" si="36"/>
        <v>349484.89999999997</v>
      </c>
      <c r="KI26" s="21">
        <f t="shared" si="36"/>
        <v>349484.89999999997</v>
      </c>
      <c r="KJ26" s="21">
        <f t="shared" si="36"/>
        <v>17870.099999999999</v>
      </c>
      <c r="KK26" s="21">
        <f t="shared" si="36"/>
        <v>3015.5</v>
      </c>
      <c r="KL26" s="21">
        <f t="shared" si="36"/>
        <v>0</v>
      </c>
      <c r="KM26" s="21">
        <f t="shared" si="36"/>
        <v>13650.8</v>
      </c>
      <c r="KN26" s="21">
        <f t="shared" si="36"/>
        <v>0</v>
      </c>
      <c r="KO26" s="21">
        <f t="shared" ref="KO26:MW26" si="37">SUM(KO9:KO25)</f>
        <v>0</v>
      </c>
      <c r="KP26" s="21">
        <f t="shared" si="37"/>
        <v>50000</v>
      </c>
      <c r="KQ26" s="21">
        <f t="shared" si="37"/>
        <v>0</v>
      </c>
      <c r="KR26" s="21">
        <f t="shared" si="37"/>
        <v>0</v>
      </c>
      <c r="KS26" s="21">
        <f t="shared" si="37"/>
        <v>0</v>
      </c>
      <c r="KT26" s="21">
        <f t="shared" si="37"/>
        <v>11990.7</v>
      </c>
      <c r="KU26" s="21">
        <f t="shared" si="37"/>
        <v>11990.699999999997</v>
      </c>
      <c r="KV26" s="21">
        <f t="shared" si="37"/>
        <v>0</v>
      </c>
      <c r="KW26" s="21">
        <f t="shared" si="37"/>
        <v>1851.4</v>
      </c>
      <c r="KX26" s="21">
        <f t="shared" si="37"/>
        <v>1851.4</v>
      </c>
      <c r="KY26" s="21">
        <f t="shared" si="37"/>
        <v>0</v>
      </c>
      <c r="KZ26" s="21">
        <f t="shared" si="37"/>
        <v>0</v>
      </c>
      <c r="LA26" s="21">
        <f t="shared" si="37"/>
        <v>0</v>
      </c>
      <c r="LB26" s="21">
        <f t="shared" si="37"/>
        <v>398200</v>
      </c>
      <c r="LC26" s="21">
        <f t="shared" si="37"/>
        <v>398200</v>
      </c>
      <c r="LD26" s="21">
        <f t="shared" si="37"/>
        <v>397548</v>
      </c>
      <c r="LE26" s="21">
        <f t="shared" si="37"/>
        <v>0</v>
      </c>
      <c r="LF26" s="21">
        <f t="shared" si="37"/>
        <v>0</v>
      </c>
      <c r="LG26" s="21">
        <f t="shared" si="37"/>
        <v>0</v>
      </c>
      <c r="LH26" s="21">
        <f t="shared" si="37"/>
        <v>0</v>
      </c>
      <c r="LI26" s="21">
        <f t="shared" si="37"/>
        <v>81146.000000000015</v>
      </c>
      <c r="LJ26" s="21">
        <f t="shared" si="37"/>
        <v>81146.000000000015</v>
      </c>
      <c r="LK26" s="21">
        <f t="shared" si="37"/>
        <v>0</v>
      </c>
      <c r="LL26" s="21">
        <f t="shared" si="37"/>
        <v>0</v>
      </c>
      <c r="LM26" s="21">
        <f t="shared" si="37"/>
        <v>0</v>
      </c>
      <c r="LN26" s="21">
        <f t="shared" si="37"/>
        <v>0</v>
      </c>
      <c r="LO26" s="21">
        <f t="shared" si="37"/>
        <v>18734.800000000003</v>
      </c>
      <c r="LP26" s="21">
        <f t="shared" si="37"/>
        <v>18734.800000000003</v>
      </c>
      <c r="LQ26" s="21">
        <f t="shared" si="37"/>
        <v>50037</v>
      </c>
      <c r="LR26" s="21">
        <f t="shared" si="37"/>
        <v>58981.7</v>
      </c>
      <c r="LS26" s="21">
        <f t="shared" si="37"/>
        <v>58981.7</v>
      </c>
      <c r="LT26" s="21">
        <f t="shared" si="37"/>
        <v>0</v>
      </c>
      <c r="LU26" s="21">
        <f t="shared" si="37"/>
        <v>16621</v>
      </c>
      <c r="LV26" s="21">
        <f t="shared" si="37"/>
        <v>15811.4</v>
      </c>
      <c r="LW26" s="21">
        <f t="shared" si="37"/>
        <v>44318</v>
      </c>
      <c r="LX26" s="21">
        <f t="shared" si="37"/>
        <v>0</v>
      </c>
      <c r="LY26" s="21">
        <f t="shared" si="37"/>
        <v>0</v>
      </c>
      <c r="LZ26" s="21">
        <f t="shared" si="37"/>
        <v>73731.200000000012</v>
      </c>
      <c r="MA26" s="21">
        <f t="shared" si="37"/>
        <v>75272.099999999991</v>
      </c>
      <c r="MB26" s="21">
        <f t="shared" si="37"/>
        <v>75272.099999999991</v>
      </c>
      <c r="MC26" s="21">
        <f t="shared" si="37"/>
        <v>88502.2</v>
      </c>
      <c r="MD26" s="21">
        <f t="shared" si="37"/>
        <v>88361.3</v>
      </c>
      <c r="ME26" s="21">
        <f t="shared" si="37"/>
        <v>88361.2</v>
      </c>
      <c r="MF26" s="21">
        <f t="shared" si="37"/>
        <v>3500</v>
      </c>
      <c r="MG26" s="21">
        <f t="shared" si="37"/>
        <v>2750</v>
      </c>
      <c r="MH26" s="21">
        <f t="shared" si="37"/>
        <v>2750</v>
      </c>
      <c r="MI26" s="21">
        <f t="shared" si="37"/>
        <v>0</v>
      </c>
      <c r="MJ26" s="21">
        <f t="shared" si="37"/>
        <v>0</v>
      </c>
      <c r="MK26" s="21">
        <f t="shared" si="37"/>
        <v>0</v>
      </c>
      <c r="ML26" s="21">
        <f t="shared" si="37"/>
        <v>0</v>
      </c>
      <c r="MM26" s="21">
        <f t="shared" si="37"/>
        <v>0</v>
      </c>
      <c r="MN26" s="21">
        <f t="shared" si="37"/>
        <v>0</v>
      </c>
      <c r="MO26" s="21">
        <f t="shared" si="37"/>
        <v>731973.7</v>
      </c>
      <c r="MP26" s="21">
        <f t="shared" si="37"/>
        <v>731973.7</v>
      </c>
      <c r="MQ26" s="21">
        <f t="shared" si="37"/>
        <v>731973.7</v>
      </c>
      <c r="MR26" s="21">
        <f t="shared" si="37"/>
        <v>10000</v>
      </c>
      <c r="MS26" s="21">
        <f t="shared" si="37"/>
        <v>0</v>
      </c>
      <c r="MT26" s="21">
        <f t="shared" si="37"/>
        <v>0</v>
      </c>
      <c r="MU26" s="21">
        <f t="shared" si="37"/>
        <v>12000</v>
      </c>
      <c r="MV26" s="21">
        <f t="shared" si="37"/>
        <v>16500</v>
      </c>
      <c r="MW26" s="21">
        <f t="shared" si="37"/>
        <v>16478</v>
      </c>
      <c r="MX26" s="21">
        <f t="shared" ref="MX26:SI26" si="38">SUM(MX9:MX25)</f>
        <v>307301.8</v>
      </c>
      <c r="MY26" s="21">
        <f t="shared" si="38"/>
        <v>358530.7</v>
      </c>
      <c r="MZ26" s="21">
        <f t="shared" si="38"/>
        <v>313225.2</v>
      </c>
      <c r="NA26" s="21">
        <f t="shared" si="38"/>
        <v>0</v>
      </c>
      <c r="NB26" s="21">
        <f t="shared" si="38"/>
        <v>93980.7</v>
      </c>
      <c r="NC26" s="21">
        <f t="shared" si="38"/>
        <v>93980.60000000002</v>
      </c>
      <c r="ND26" s="21">
        <f t="shared" ref="ND26:NF26" si="39">SUM(ND9:ND25)</f>
        <v>0</v>
      </c>
      <c r="NE26" s="21">
        <f t="shared" si="39"/>
        <v>7600</v>
      </c>
      <c r="NF26" s="21">
        <f t="shared" si="39"/>
        <v>7549.6</v>
      </c>
      <c r="NG26" s="21">
        <f t="shared" ref="NG26:NL26" si="40">SUM(NG9:NG25)</f>
        <v>0</v>
      </c>
      <c r="NH26" s="21">
        <f t="shared" si="40"/>
        <v>962</v>
      </c>
      <c r="NI26" s="21">
        <f t="shared" si="40"/>
        <v>962</v>
      </c>
      <c r="NJ26" s="21">
        <f t="shared" si="40"/>
        <v>0</v>
      </c>
      <c r="NK26" s="21">
        <f t="shared" si="40"/>
        <v>180</v>
      </c>
      <c r="NL26" s="21">
        <f t="shared" si="40"/>
        <v>180</v>
      </c>
      <c r="NM26" s="21">
        <f t="shared" ref="NM26:NO26" si="41">SUM(NM9:NM25)</f>
        <v>0</v>
      </c>
      <c r="NN26" s="21">
        <f t="shared" si="41"/>
        <v>0</v>
      </c>
      <c r="NO26" s="21">
        <f t="shared" si="41"/>
        <v>0</v>
      </c>
      <c r="NP26" s="21">
        <f t="shared" ref="NP26:NR26" si="42">SUM(NP9:NP25)</f>
        <v>0</v>
      </c>
      <c r="NQ26" s="21">
        <f t="shared" si="42"/>
        <v>0</v>
      </c>
      <c r="NR26" s="21">
        <f t="shared" si="42"/>
        <v>0</v>
      </c>
      <c r="NS26" s="21">
        <f t="shared" ref="NS26:NX26" si="43">SUM(NS9:NS25)</f>
        <v>0</v>
      </c>
      <c r="NT26" s="21">
        <f t="shared" si="43"/>
        <v>31064.9</v>
      </c>
      <c r="NU26" s="21">
        <f t="shared" si="43"/>
        <v>31064.9</v>
      </c>
      <c r="NV26" s="21">
        <f t="shared" si="43"/>
        <v>0</v>
      </c>
      <c r="NW26" s="21">
        <f t="shared" si="43"/>
        <v>20946.900000000001</v>
      </c>
      <c r="NX26" s="21">
        <f t="shared" si="43"/>
        <v>20946.900000000001</v>
      </c>
      <c r="NY26" s="21">
        <f t="shared" ref="NY26:OA26" si="44">SUM(NY9:NY25)</f>
        <v>0</v>
      </c>
      <c r="NZ26" s="21">
        <f t="shared" si="44"/>
        <v>1700</v>
      </c>
      <c r="OA26" s="21">
        <f t="shared" si="44"/>
        <v>1700</v>
      </c>
      <c r="OB26" s="21">
        <f t="shared" ref="OB26:OG26" si="45">SUM(OB9:OB25)</f>
        <v>0</v>
      </c>
      <c r="OC26" s="21">
        <f t="shared" si="45"/>
        <v>38656</v>
      </c>
      <c r="OD26" s="21">
        <f t="shared" si="45"/>
        <v>38656</v>
      </c>
      <c r="OE26" s="21">
        <f t="shared" si="45"/>
        <v>0</v>
      </c>
      <c r="OF26" s="21">
        <f t="shared" si="45"/>
        <v>26483.599999999999</v>
      </c>
      <c r="OG26" s="21">
        <f t="shared" si="45"/>
        <v>26483.599999999999</v>
      </c>
      <c r="OH26" s="21">
        <f t="shared" ref="OH26:PT26" si="46">SUM(OH9:OH25)</f>
        <v>0</v>
      </c>
      <c r="OI26" s="21">
        <f t="shared" si="46"/>
        <v>69119.8</v>
      </c>
      <c r="OJ26" s="21">
        <f t="shared" si="46"/>
        <v>69119.8</v>
      </c>
      <c r="OK26" s="21">
        <f t="shared" si="46"/>
        <v>0</v>
      </c>
      <c r="OL26" s="21">
        <f t="shared" si="46"/>
        <v>55908</v>
      </c>
      <c r="OM26" s="21">
        <f t="shared" si="46"/>
        <v>55908</v>
      </c>
      <c r="ON26" s="21">
        <f t="shared" si="46"/>
        <v>0</v>
      </c>
      <c r="OO26" s="21">
        <f t="shared" si="46"/>
        <v>10059.200000000001</v>
      </c>
      <c r="OP26" s="21">
        <f t="shared" si="46"/>
        <v>10059.200000000001</v>
      </c>
      <c r="OQ26" s="21">
        <f t="shared" si="46"/>
        <v>0</v>
      </c>
      <c r="OR26" s="21">
        <f t="shared" si="46"/>
        <v>183321.7</v>
      </c>
      <c r="OS26" s="21">
        <f t="shared" si="46"/>
        <v>183321.7</v>
      </c>
      <c r="OT26" s="21">
        <f t="shared" si="46"/>
        <v>0</v>
      </c>
      <c r="OU26" s="21">
        <f t="shared" si="46"/>
        <v>0</v>
      </c>
      <c r="OV26" s="21">
        <f t="shared" si="46"/>
        <v>0</v>
      </c>
      <c r="OW26" s="21">
        <f t="shared" si="46"/>
        <v>0</v>
      </c>
      <c r="OX26" s="21">
        <f t="shared" si="46"/>
        <v>17221.2</v>
      </c>
      <c r="OY26" s="21">
        <f t="shared" si="46"/>
        <v>17221.2</v>
      </c>
      <c r="OZ26" s="21">
        <f t="shared" si="46"/>
        <v>0</v>
      </c>
      <c r="PA26" s="21">
        <f t="shared" si="46"/>
        <v>0</v>
      </c>
      <c r="PB26" s="21">
        <f t="shared" si="46"/>
        <v>0</v>
      </c>
      <c r="PC26" s="21">
        <f t="shared" si="46"/>
        <v>0</v>
      </c>
      <c r="PD26" s="21">
        <f t="shared" si="46"/>
        <v>90000</v>
      </c>
      <c r="PE26" s="21">
        <f t="shared" si="46"/>
        <v>90000</v>
      </c>
      <c r="PF26" s="21">
        <f t="shared" si="46"/>
        <v>0</v>
      </c>
      <c r="PG26" s="21">
        <f t="shared" si="46"/>
        <v>30201</v>
      </c>
      <c r="PH26" s="21">
        <f t="shared" si="46"/>
        <v>30201</v>
      </c>
      <c r="PI26" s="21">
        <f t="shared" si="46"/>
        <v>0</v>
      </c>
      <c r="PJ26" s="21">
        <f t="shared" si="46"/>
        <v>28418.3</v>
      </c>
      <c r="PK26" s="21">
        <f t="shared" si="46"/>
        <v>28418.3</v>
      </c>
      <c r="PL26" s="21">
        <f t="shared" si="46"/>
        <v>0</v>
      </c>
      <c r="PM26" s="21">
        <f t="shared" si="46"/>
        <v>269.3</v>
      </c>
      <c r="PN26" s="21">
        <f t="shared" si="46"/>
        <v>269.3</v>
      </c>
      <c r="PO26" s="21">
        <f t="shared" si="46"/>
        <v>0</v>
      </c>
      <c r="PP26" s="21">
        <f t="shared" si="46"/>
        <v>0</v>
      </c>
      <c r="PQ26" s="21">
        <f t="shared" si="46"/>
        <v>0</v>
      </c>
      <c r="PR26" s="21">
        <f t="shared" si="46"/>
        <v>0</v>
      </c>
      <c r="PS26" s="21">
        <f t="shared" si="46"/>
        <v>4000</v>
      </c>
      <c r="PT26" s="21">
        <f t="shared" si="46"/>
        <v>2000</v>
      </c>
      <c r="PU26" s="21">
        <f>SUM(PU9:PU25)</f>
        <v>6997046.9902865924</v>
      </c>
      <c r="PV26" s="21">
        <f>SUM(PV9:PV25)</f>
        <v>7264882.3629999999</v>
      </c>
      <c r="PW26" s="21">
        <f t="shared" si="38"/>
        <v>7247351.1999999993</v>
      </c>
      <c r="PX26" s="22">
        <f t="shared" si="23"/>
        <v>1.035772835320512</v>
      </c>
      <c r="PY26" s="22">
        <f t="shared" si="26"/>
        <v>0.99758686209575986</v>
      </c>
      <c r="PZ26" s="21">
        <f t="shared" si="38"/>
        <v>357</v>
      </c>
      <c r="QA26" s="21">
        <f t="shared" si="38"/>
        <v>357</v>
      </c>
      <c r="QB26" s="21">
        <f t="shared" si="38"/>
        <v>357</v>
      </c>
      <c r="QC26" s="21">
        <f t="shared" si="38"/>
        <v>60.199999999999996</v>
      </c>
      <c r="QD26" s="21">
        <f t="shared" si="38"/>
        <v>60.199999999999996</v>
      </c>
      <c r="QE26" s="21">
        <f t="shared" si="38"/>
        <v>58.79999999999999</v>
      </c>
      <c r="QF26" s="21">
        <f t="shared" si="38"/>
        <v>2398.9</v>
      </c>
      <c r="QG26" s="21">
        <f t="shared" si="38"/>
        <v>2398.9</v>
      </c>
      <c r="QH26" s="21">
        <f t="shared" si="38"/>
        <v>2398.9</v>
      </c>
      <c r="QI26" s="21">
        <f t="shared" si="38"/>
        <v>10862.300000000001</v>
      </c>
      <c r="QJ26" s="21">
        <f t="shared" si="38"/>
        <v>0</v>
      </c>
      <c r="QK26" s="21">
        <f t="shared" si="38"/>
        <v>0</v>
      </c>
      <c r="QL26" s="21">
        <f t="shared" si="38"/>
        <v>694.7</v>
      </c>
      <c r="QM26" s="21">
        <f t="shared" si="38"/>
        <v>694.7</v>
      </c>
      <c r="QN26" s="21">
        <f t="shared" si="38"/>
        <v>694.7</v>
      </c>
      <c r="QO26" s="21">
        <f t="shared" si="38"/>
        <v>13265.2</v>
      </c>
      <c r="QP26" s="21">
        <f t="shared" si="38"/>
        <v>13265.2</v>
      </c>
      <c r="QQ26" s="21">
        <f t="shared" si="38"/>
        <v>13265.2</v>
      </c>
      <c r="QR26" s="21">
        <f t="shared" si="38"/>
        <v>383523.1</v>
      </c>
      <c r="QS26" s="21">
        <f t="shared" si="38"/>
        <v>402498.39999999997</v>
      </c>
      <c r="QT26" s="21">
        <f t="shared" si="38"/>
        <v>402498.39999999997</v>
      </c>
      <c r="QU26" s="21">
        <f t="shared" si="38"/>
        <v>45309.1</v>
      </c>
      <c r="QV26" s="21">
        <f t="shared" si="38"/>
        <v>45487.3</v>
      </c>
      <c r="QW26" s="21">
        <f t="shared" si="38"/>
        <v>45487.3</v>
      </c>
      <c r="QX26" s="21">
        <f t="shared" si="38"/>
        <v>56.6</v>
      </c>
      <c r="QY26" s="21">
        <f t="shared" si="38"/>
        <v>47.300000000000004</v>
      </c>
      <c r="QZ26" s="21">
        <f t="shared" si="38"/>
        <v>47.300000000000004</v>
      </c>
      <c r="RA26" s="21">
        <f t="shared" si="38"/>
        <v>35016.799999999996</v>
      </c>
      <c r="RB26" s="21">
        <f t="shared" si="38"/>
        <v>41503.5</v>
      </c>
      <c r="RC26" s="21">
        <f t="shared" si="38"/>
        <v>41503.5</v>
      </c>
      <c r="RD26" s="21">
        <f t="shared" si="38"/>
        <v>36246.190286593446</v>
      </c>
      <c r="RE26" s="21">
        <f t="shared" si="38"/>
        <v>35221.599999999999</v>
      </c>
      <c r="RF26" s="21">
        <f t="shared" si="38"/>
        <v>35221.599999999999</v>
      </c>
      <c r="RG26" s="21">
        <f t="shared" si="38"/>
        <v>17.100000000000001</v>
      </c>
      <c r="RH26" s="21">
        <f t="shared" si="38"/>
        <v>14.3</v>
      </c>
      <c r="RI26" s="21">
        <f t="shared" si="38"/>
        <v>14.3</v>
      </c>
      <c r="RJ26" s="21">
        <f t="shared" si="38"/>
        <v>1014254.9999999999</v>
      </c>
      <c r="RK26" s="21">
        <f t="shared" si="38"/>
        <v>1032544.5000000002</v>
      </c>
      <c r="RL26" s="21">
        <f t="shared" si="38"/>
        <v>1032544.5000000002</v>
      </c>
      <c r="RM26" s="21">
        <f t="shared" si="38"/>
        <v>6219.2</v>
      </c>
      <c r="RN26" s="21">
        <f t="shared" si="38"/>
        <v>6486.3000000000011</v>
      </c>
      <c r="RO26" s="21">
        <f t="shared" si="38"/>
        <v>6486.3000000000011</v>
      </c>
      <c r="RP26" s="21">
        <f t="shared" si="38"/>
        <v>4072055.8000000003</v>
      </c>
      <c r="RQ26" s="21">
        <f t="shared" si="38"/>
        <v>4400576.0999999996</v>
      </c>
      <c r="RR26" s="21">
        <f t="shared" si="38"/>
        <v>4400576.0999999996</v>
      </c>
      <c r="RS26" s="21">
        <f t="shared" si="38"/>
        <v>0</v>
      </c>
      <c r="RT26" s="21">
        <f t="shared" si="38"/>
        <v>0</v>
      </c>
      <c r="RU26" s="21">
        <f t="shared" si="38"/>
        <v>0</v>
      </c>
      <c r="RV26" s="21">
        <f t="shared" si="38"/>
        <v>161357.99999999997</v>
      </c>
      <c r="RW26" s="21">
        <f t="shared" si="38"/>
        <v>94297.400000000009</v>
      </c>
      <c r="RX26" s="21">
        <f t="shared" si="38"/>
        <v>94297.400000000009</v>
      </c>
      <c r="RY26" s="21">
        <f t="shared" si="38"/>
        <v>0</v>
      </c>
      <c r="RZ26" s="21">
        <f t="shared" si="38"/>
        <v>9427.7530000000006</v>
      </c>
      <c r="SA26" s="21">
        <f t="shared" si="38"/>
        <v>6213</v>
      </c>
      <c r="SB26" s="21">
        <f t="shared" si="38"/>
        <v>0</v>
      </c>
      <c r="SC26" s="21">
        <f t="shared" si="38"/>
        <v>537.79999999999995</v>
      </c>
      <c r="SD26" s="21">
        <f t="shared" si="38"/>
        <v>537.79999999999995</v>
      </c>
      <c r="SE26" s="21">
        <f t="shared" si="38"/>
        <v>6254</v>
      </c>
      <c r="SF26" s="21">
        <f>SUM(SF9:SF25)</f>
        <v>5960.2</v>
      </c>
      <c r="SG26" s="21">
        <f t="shared" si="38"/>
        <v>5960.2</v>
      </c>
      <c r="SH26" s="21">
        <f t="shared" si="38"/>
        <v>3906.6000000000004</v>
      </c>
      <c r="SI26" s="21">
        <f t="shared" si="38"/>
        <v>3906.6000000000004</v>
      </c>
      <c r="SJ26" s="21">
        <f t="shared" ref="SJ26:UU26" si="47">SUM(SJ9:SJ25)</f>
        <v>3906.6000000000004</v>
      </c>
      <c r="SK26" s="21">
        <f t="shared" si="47"/>
        <v>75065.400000000009</v>
      </c>
      <c r="SL26" s="21">
        <f t="shared" si="47"/>
        <v>75065.400000000009</v>
      </c>
      <c r="SM26" s="21">
        <f t="shared" si="47"/>
        <v>74527.500000000015</v>
      </c>
      <c r="SN26" s="21">
        <f t="shared" si="47"/>
        <v>12154.900000000001</v>
      </c>
      <c r="SO26" s="21">
        <f t="shared" si="47"/>
        <v>12154.900000000001</v>
      </c>
      <c r="SP26" s="21">
        <f t="shared" si="47"/>
        <v>12135.400000000001</v>
      </c>
      <c r="SQ26" s="21">
        <f t="shared" si="47"/>
        <v>13872.500000000002</v>
      </c>
      <c r="SR26" s="21">
        <f t="shared" si="47"/>
        <v>15004.1</v>
      </c>
      <c r="SS26" s="21">
        <f t="shared" si="47"/>
        <v>14842.3</v>
      </c>
      <c r="ST26" s="21">
        <f t="shared" si="47"/>
        <v>243.3</v>
      </c>
      <c r="SU26" s="21">
        <f t="shared" si="47"/>
        <v>333.5</v>
      </c>
      <c r="SV26" s="21">
        <f t="shared" si="47"/>
        <v>308.10000000000002</v>
      </c>
      <c r="SW26" s="21">
        <f t="shared" si="47"/>
        <v>75838.8</v>
      </c>
      <c r="SX26" s="21">
        <f t="shared" si="47"/>
        <v>62188.200000000004</v>
      </c>
      <c r="SY26" s="21">
        <f t="shared" si="47"/>
        <v>58534</v>
      </c>
      <c r="SZ26" s="21">
        <f t="shared" si="47"/>
        <v>438507.4</v>
      </c>
      <c r="TA26" s="21">
        <f t="shared" si="47"/>
        <v>415478.61000000004</v>
      </c>
      <c r="TB26" s="21">
        <f t="shared" si="47"/>
        <v>408212.2</v>
      </c>
      <c r="TC26" s="21">
        <f t="shared" si="47"/>
        <v>8369.9</v>
      </c>
      <c r="TD26" s="21">
        <f t="shared" si="47"/>
        <v>8369.9</v>
      </c>
      <c r="TE26" s="21">
        <f t="shared" si="47"/>
        <v>8369.9</v>
      </c>
      <c r="TF26" s="21">
        <f t="shared" si="47"/>
        <v>98220.499999999985</v>
      </c>
      <c r="TG26" s="21">
        <f t="shared" si="47"/>
        <v>98220.499999999985</v>
      </c>
      <c r="TH26" s="21">
        <f t="shared" si="47"/>
        <v>96522.1</v>
      </c>
      <c r="TI26" s="21">
        <f t="shared" si="47"/>
        <v>27222.3</v>
      </c>
      <c r="TJ26" s="21">
        <f t="shared" si="47"/>
        <v>27222.3</v>
      </c>
      <c r="TK26" s="21">
        <f t="shared" si="47"/>
        <v>27222.3</v>
      </c>
      <c r="TL26" s="21">
        <f>SUM(TL9:TL25)</f>
        <v>7930.0000000000018</v>
      </c>
      <c r="TM26" s="21">
        <f t="shared" si="47"/>
        <v>6253.7000000000007</v>
      </c>
      <c r="TN26" s="21">
        <f t="shared" si="47"/>
        <v>5403.6000000000013</v>
      </c>
      <c r="TO26" s="21">
        <f t="shared" si="47"/>
        <v>803.1</v>
      </c>
      <c r="TP26" s="21">
        <f t="shared" si="47"/>
        <v>803.1</v>
      </c>
      <c r="TQ26" s="21">
        <f t="shared" si="47"/>
        <v>803.1</v>
      </c>
      <c r="TR26" s="21">
        <f t="shared" si="47"/>
        <v>415856</v>
      </c>
      <c r="TS26" s="21">
        <f t="shared" si="47"/>
        <v>415856</v>
      </c>
      <c r="TT26" s="21">
        <f t="shared" si="47"/>
        <v>415856</v>
      </c>
      <c r="TU26" s="21">
        <f t="shared" si="47"/>
        <v>21049.300000000003</v>
      </c>
      <c r="TV26" s="21">
        <f t="shared" si="47"/>
        <v>22609.8</v>
      </c>
      <c r="TW26" s="21">
        <f t="shared" si="47"/>
        <v>22609.8</v>
      </c>
      <c r="TX26" s="21">
        <f t="shared" si="47"/>
        <v>9805.1</v>
      </c>
      <c r="TY26" s="21">
        <f t="shared" si="47"/>
        <v>9784.6</v>
      </c>
      <c r="TZ26" s="21">
        <f t="shared" si="47"/>
        <v>9784.6</v>
      </c>
      <c r="UA26" s="21">
        <f t="shared" si="47"/>
        <v>252.7</v>
      </c>
      <c r="UB26" s="21">
        <f t="shared" si="47"/>
        <v>252.7</v>
      </c>
      <c r="UC26" s="21">
        <f t="shared" si="47"/>
        <v>151.4</v>
      </c>
      <c r="UD26" s="21">
        <f t="shared" si="47"/>
        <v>75628.600000000006</v>
      </c>
      <c r="UE26" s="21">
        <f t="shared" si="47"/>
        <v>537436.60000000009</v>
      </c>
      <c r="UF26" s="21">
        <f t="shared" si="47"/>
        <v>531147.9</v>
      </c>
      <c r="UG26" s="22">
        <f t="shared" si="22"/>
        <v>7.0231089825806636</v>
      </c>
      <c r="UH26" s="22">
        <f t="shared" si="24"/>
        <v>0.98829871281561388</v>
      </c>
      <c r="UI26" s="21">
        <f t="shared" si="47"/>
        <v>0</v>
      </c>
      <c r="UJ26" s="21">
        <f t="shared" si="47"/>
        <v>0</v>
      </c>
      <c r="UK26" s="21">
        <f t="shared" si="47"/>
        <v>0</v>
      </c>
      <c r="UL26" s="21">
        <f t="shared" si="47"/>
        <v>0</v>
      </c>
      <c r="UM26" s="21">
        <f t="shared" si="47"/>
        <v>0</v>
      </c>
      <c r="UN26" s="21">
        <f t="shared" si="47"/>
        <v>0</v>
      </c>
      <c r="UO26" s="21">
        <f t="shared" si="47"/>
        <v>2280.1</v>
      </c>
      <c r="UP26" s="21">
        <f t="shared" si="47"/>
        <v>2330</v>
      </c>
      <c r="UQ26" s="21">
        <f t="shared" si="47"/>
        <v>1280.0999999999999</v>
      </c>
      <c r="UR26" s="21">
        <f t="shared" si="47"/>
        <v>0</v>
      </c>
      <c r="US26" s="21">
        <f t="shared" si="47"/>
        <v>117760.2</v>
      </c>
      <c r="UT26" s="21">
        <f t="shared" si="47"/>
        <v>117760.2</v>
      </c>
      <c r="UU26" s="21">
        <f t="shared" si="47"/>
        <v>53434.1</v>
      </c>
      <c r="UV26" s="21">
        <f t="shared" ref="UV26:WY26" si="48">SUM(UV9:UV25)</f>
        <v>38362.899999999994</v>
      </c>
      <c r="UW26" s="21">
        <f t="shared" si="48"/>
        <v>38362.899999999994</v>
      </c>
      <c r="UX26" s="21">
        <f t="shared" si="48"/>
        <v>0</v>
      </c>
      <c r="UY26" s="21">
        <f t="shared" si="48"/>
        <v>115274.09999999999</v>
      </c>
      <c r="UZ26" s="21">
        <f t="shared" si="48"/>
        <v>115274.09999999999</v>
      </c>
      <c r="VA26" s="21">
        <f t="shared" si="48"/>
        <v>12570</v>
      </c>
      <c r="VB26" s="21">
        <f t="shared" si="48"/>
        <v>11503</v>
      </c>
      <c r="VC26" s="21">
        <f t="shared" si="48"/>
        <v>11503</v>
      </c>
      <c r="VD26" s="21">
        <f t="shared" si="48"/>
        <v>2829.4</v>
      </c>
      <c r="VE26" s="21">
        <f t="shared" si="48"/>
        <v>2829.4</v>
      </c>
      <c r="VF26" s="21">
        <f t="shared" si="48"/>
        <v>2829.4</v>
      </c>
      <c r="VG26" s="21">
        <f t="shared" si="48"/>
        <v>0</v>
      </c>
      <c r="VH26" s="21">
        <f t="shared" si="48"/>
        <v>117377.9</v>
      </c>
      <c r="VI26" s="21">
        <f t="shared" si="48"/>
        <v>113294.00000000001</v>
      </c>
      <c r="VJ26" s="21">
        <f t="shared" si="48"/>
        <v>0</v>
      </c>
      <c r="VK26" s="21">
        <f t="shared" si="48"/>
        <v>0</v>
      </c>
      <c r="VL26" s="21">
        <f t="shared" si="48"/>
        <v>0</v>
      </c>
      <c r="VM26" s="21">
        <f t="shared" si="48"/>
        <v>0</v>
      </c>
      <c r="VN26" s="21">
        <f>SUM(VN9:VN25)</f>
        <v>0</v>
      </c>
      <c r="VO26" s="21">
        <f t="shared" si="48"/>
        <v>0</v>
      </c>
      <c r="VP26" s="21">
        <f t="shared" si="48"/>
        <v>0</v>
      </c>
      <c r="VQ26" s="21">
        <f t="shared" si="48"/>
        <v>78.900000000000006</v>
      </c>
      <c r="VR26" s="21">
        <f t="shared" si="48"/>
        <v>78.900000000000006</v>
      </c>
      <c r="VS26" s="21">
        <f t="shared" si="48"/>
        <v>0</v>
      </c>
      <c r="VT26" s="21">
        <f t="shared" si="48"/>
        <v>4000</v>
      </c>
      <c r="VU26" s="21">
        <f t="shared" si="48"/>
        <v>3734.6</v>
      </c>
      <c r="VV26" s="21">
        <f t="shared" si="48"/>
        <v>0</v>
      </c>
      <c r="VW26" s="21">
        <f t="shared" si="48"/>
        <v>5000</v>
      </c>
      <c r="VX26" s="21">
        <f t="shared" si="48"/>
        <v>5000</v>
      </c>
      <c r="VY26" s="21">
        <f t="shared" si="48"/>
        <v>0</v>
      </c>
      <c r="VZ26" s="21">
        <f t="shared" si="48"/>
        <v>0</v>
      </c>
      <c r="WA26" s="21">
        <f t="shared" si="48"/>
        <v>0</v>
      </c>
      <c r="WB26" s="21">
        <f t="shared" si="48"/>
        <v>4515</v>
      </c>
      <c r="WC26" s="21">
        <f t="shared" si="48"/>
        <v>4515</v>
      </c>
      <c r="WD26" s="21">
        <f t="shared" si="48"/>
        <v>4513.8999999999996</v>
      </c>
      <c r="WE26" s="21">
        <f t="shared" si="48"/>
        <v>0</v>
      </c>
      <c r="WF26" s="21">
        <f t="shared" si="48"/>
        <v>0</v>
      </c>
      <c r="WG26" s="21">
        <f t="shared" si="48"/>
        <v>0</v>
      </c>
      <c r="WH26" s="21">
        <f t="shared" si="48"/>
        <v>0</v>
      </c>
      <c r="WI26" s="21">
        <f t="shared" si="48"/>
        <v>200</v>
      </c>
      <c r="WJ26" s="21">
        <f t="shared" si="48"/>
        <v>200</v>
      </c>
      <c r="WK26" s="21">
        <f t="shared" si="48"/>
        <v>0</v>
      </c>
      <c r="WL26" s="21">
        <f t="shared" si="48"/>
        <v>0</v>
      </c>
      <c r="WM26" s="21">
        <f t="shared" si="48"/>
        <v>0</v>
      </c>
      <c r="WN26" s="21">
        <f t="shared" si="48"/>
        <v>0</v>
      </c>
      <c r="WO26" s="21">
        <f t="shared" si="48"/>
        <v>0</v>
      </c>
      <c r="WP26" s="21">
        <f t="shared" si="48"/>
        <v>0</v>
      </c>
      <c r="WQ26" s="21">
        <f t="shared" si="48"/>
        <v>0</v>
      </c>
      <c r="WR26" s="21">
        <f t="shared" si="48"/>
        <v>0</v>
      </c>
      <c r="WS26" s="21">
        <f t="shared" si="48"/>
        <v>0</v>
      </c>
      <c r="WT26" s="21">
        <f t="shared" si="48"/>
        <v>0</v>
      </c>
      <c r="WU26" s="21">
        <f t="shared" si="48"/>
        <v>62874.5</v>
      </c>
      <c r="WV26" s="21">
        <f t="shared" si="48"/>
        <v>62764.9</v>
      </c>
      <c r="WW26" s="21">
        <f t="shared" si="48"/>
        <v>0</v>
      </c>
      <c r="WX26" s="21">
        <f t="shared" si="48"/>
        <v>55330.69999999999</v>
      </c>
      <c r="WY26" s="21">
        <f t="shared" si="48"/>
        <v>54551.899999999987</v>
      </c>
      <c r="WZ26" s="15"/>
    </row>
    <row r="27" spans="1:624">
      <c r="A27" s="17" t="s">
        <v>16</v>
      </c>
      <c r="B27" s="11">
        <f t="shared" si="0"/>
        <v>8995638.3550300021</v>
      </c>
      <c r="C27" s="11">
        <f t="shared" si="1"/>
        <v>9844932.9500000011</v>
      </c>
      <c r="D27" s="11">
        <f t="shared" si="2"/>
        <v>9623537.6500000022</v>
      </c>
      <c r="E27" s="12">
        <f t="shared" si="4"/>
        <v>1.0698004155112466</v>
      </c>
      <c r="F27" s="12">
        <f t="shared" si="5"/>
        <v>0.97751175136241031</v>
      </c>
      <c r="G27" s="11">
        <f t="shared" si="6"/>
        <v>1050526.3</v>
      </c>
      <c r="H27" s="11">
        <f t="shared" si="7"/>
        <v>1082296.3</v>
      </c>
      <c r="I27" s="11">
        <f t="shared" si="8"/>
        <v>1082296.3</v>
      </c>
      <c r="J27" s="12">
        <f t="shared" si="9"/>
        <v>1.0302419844224746</v>
      </c>
      <c r="K27" s="12">
        <f t="shared" si="10"/>
        <v>1</v>
      </c>
      <c r="L27" s="23"/>
      <c r="M27" s="13"/>
      <c r="N27" s="13"/>
      <c r="O27" s="27">
        <v>1050526.3</v>
      </c>
      <c r="P27" s="13">
        <v>1082296.3</v>
      </c>
      <c r="Q27" s="13">
        <v>1082296.3</v>
      </c>
      <c r="R27" s="13"/>
      <c r="S27" s="23"/>
      <c r="T27" s="23"/>
      <c r="U27" s="23"/>
      <c r="V27" s="13"/>
      <c r="W27" s="13"/>
      <c r="X27" s="13">
        <f>AI27+AL27+BD27+BG27+CH27+CK27+CN27+CQ27+CW27+CZ27+DC27+DF27+DI27+DL27+DO27++DR27+DU27+DX27+EA27+ED27+EG27+EJ27+EM27+EP27+ES27+EV27+EY27+FB27+FE27+FH27+FK27+FN27+FQ27+FT27+FW27+FZ27+GC27+GF27+GI27+GL27+GO27+GR27+GU27+GX27+HA27+HD27+HG27+HJ27+HM27+HP27+HS27+HV27+HY27+IB27+IE27+IH27+IK27+IN27+IQ27+IT27+IW27+IZ27+JC27+JF27+JI27+JL27+JO27+JR27+JU27+JX27+KA27+KD27+KG27+KJ27+KM27+KP27+KS27+KV27+KY27+LB27+LE27+LH27+LK27+LN27+LQ27+LT27+LW27+LZ27+MC27+MF27+MI27+ML27+MO27+MR27+MU27+MX27+NA27+CT27+AC27+AF27+AO27+AR27+AU27+AX27+BA27+BJ27+BM27+BP27+BS27+BV27+BY27+CB27+CE27</f>
        <v>2180811.7550300001</v>
      </c>
      <c r="Y27" s="13">
        <f>AJ27+AM27+BE27+BH27+CI27+CL27+CO27+CR27+CX27+DA27+DD27+DG27+DJ27+DM27+DP27++DS27+DV27+DY27+EB27+EE27+EH27+EK27+EN27+EQ27+ET27+EW27+EZ27+FC27+FF27+FI27+FL27+FO27+FR27+FU27+FX27+GA27+GD27+GG27+GJ27+GM27+GP27+GS27+GV27+GY27+HB27+HE27+HH27+HK27+HN27+HQ27+HT27+HW27+HZ27+IC27+IF27+II27+IL27+IO27+IR27+IU27+IX27+JA27+JD27+JG27+JJ27+JM27+JP27+JS27+JV27+JY27+KB27+KE27+KH27+KK27+KN27+KQ27+KT27+KW27+KZ27+LC27+LF27+LI27+LL27+LO27+LR27+LU27+LX27+MA27+MD27+MG27+MJ27+MM27+MP27+MS27+MV27+MY27+NB27+CU27+AD27+AG27+AP27+AS27+AV27+AY27+BB27+BK27+BN27+BQ27+BT27+BW27+BZ27+CC27+CF27++NE27+NH27+NK27++NN27+NQ27+NT27+NW27+NZ27+OC27+OF27+OI27+OL27+OO27++OR27+OU27+OX27++PA27+PD27+PG27+PJ27+PM27+PP27+PS27</f>
        <v>2005231.1</v>
      </c>
      <c r="Z27" s="13">
        <f>AK27+AN27+BF27+BI27+CJ27+CM27+CP27+CS27+CY27+DB27+DE27+DH27+DK27+DN27+DQ27++DT27+DW27+DZ27+EC27+EF27+EI27+EL27+EO27+ER27+EU27+EX27+FA27+FD27+FG27+FJ27+FM27+FP27+FS27+FV27+FY27+GB27+GE27+GH27+GK27+GN27+GQ27+GT27+GW27+GZ27+HC27+HF27+HI27+HL27+HO27+HR27+HU27+HX27+IA27+ID27+IG27+IJ27+IM27+IP27+IS27+IV27+IY27+JB27+JE27+JH27+JK27+JN27+JQ27+JT27+JW27+JZ27+KC27+KF27+KI27+KL27+KO27+KR27+KU27+KX27+LA27+LD27+LG27+LJ27+LM27+LP27+LS27+LV27+LY27+MB27+ME27+MH27+MK27+MN27+MQ27+MT27+MW27+MZ27+NC27+CV27+AE27+AH27+AQ27+AT27+AW27+AZ27+BC27+BL27+BO27+BR27+BU27+BX27+CA27+CD27+CG27++NF27+NI27+NL27++NO27+NR27+NU27+NX27+OA27+OD27+OG27+OJ27+OM27+OP27++OS27+OV27+OY27++PB27+PE27+PH27+PK27+PN27+PQ27+PT27</f>
        <v>1793070.7000000002</v>
      </c>
      <c r="AA27" s="14">
        <f t="shared" si="14"/>
        <v>0.82220333592035966</v>
      </c>
      <c r="AB27" s="14">
        <f t="shared" si="25"/>
        <v>0.89419653425482981</v>
      </c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>
        <v>18674</v>
      </c>
      <c r="AZ27" s="13">
        <v>18674</v>
      </c>
      <c r="BA27" s="13"/>
      <c r="BB27" s="13">
        <v>105541.4</v>
      </c>
      <c r="BC27" s="13">
        <v>99802.299999999988</v>
      </c>
      <c r="BD27" s="13">
        <v>10000</v>
      </c>
      <c r="BE27" s="13">
        <v>0</v>
      </c>
      <c r="BF27" s="13">
        <v>0</v>
      </c>
      <c r="BG27" s="13">
        <v>20000</v>
      </c>
      <c r="BH27" s="13">
        <v>0</v>
      </c>
      <c r="BI27" s="13">
        <v>0</v>
      </c>
      <c r="BJ27" s="13"/>
      <c r="BK27" s="13">
        <v>20000</v>
      </c>
      <c r="BL27" s="13">
        <v>19151.2</v>
      </c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>
        <v>9858.7000000000007</v>
      </c>
      <c r="BX27" s="13">
        <v>9858.7000000000007</v>
      </c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23"/>
      <c r="CJ27" s="23"/>
      <c r="CK27" s="23">
        <v>3156.2</v>
      </c>
      <c r="CL27" s="23">
        <v>3156.2</v>
      </c>
      <c r="CM27" s="23">
        <v>3156.2</v>
      </c>
      <c r="CN27" s="13"/>
      <c r="CO27" s="13">
        <v>25773.200000000001</v>
      </c>
      <c r="CP27" s="13">
        <v>25209.5</v>
      </c>
      <c r="CQ27" s="13"/>
      <c r="CR27" s="13"/>
      <c r="CS27" s="13"/>
      <c r="CT27" s="13">
        <v>1520</v>
      </c>
      <c r="CU27" s="13">
        <v>1880</v>
      </c>
      <c r="CV27" s="13">
        <v>1880</v>
      </c>
      <c r="CW27" s="13"/>
      <c r="CX27" s="13"/>
      <c r="CY27" s="13"/>
      <c r="CZ27" s="13"/>
      <c r="DA27" s="13"/>
      <c r="DB27" s="13"/>
      <c r="DC27" s="13"/>
      <c r="DD27" s="13"/>
      <c r="DE27" s="13"/>
      <c r="DF27" s="13">
        <v>344776.05502999999</v>
      </c>
      <c r="DG27" s="13">
        <v>352141.8</v>
      </c>
      <c r="DH27" s="13">
        <v>323499.90000000002</v>
      </c>
      <c r="DI27" s="13">
        <v>192964.5</v>
      </c>
      <c r="DJ27" s="13">
        <v>10891</v>
      </c>
      <c r="DK27" s="13">
        <v>10005.1</v>
      </c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>
        <v>1468.3</v>
      </c>
      <c r="EB27" s="13">
        <v>1468.3</v>
      </c>
      <c r="EC27" s="13">
        <v>10.199999999999999</v>
      </c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>
        <v>16124.7</v>
      </c>
      <c r="EP27" s="13"/>
      <c r="EQ27" s="13"/>
      <c r="ER27" s="13"/>
      <c r="ES27" s="13">
        <v>14448</v>
      </c>
      <c r="ET27" s="13">
        <v>14448</v>
      </c>
      <c r="EU27" s="13">
        <v>14448</v>
      </c>
      <c r="EV27" s="23">
        <v>17842.599999999999</v>
      </c>
      <c r="EW27" s="23">
        <v>17842.599999999999</v>
      </c>
      <c r="EX27" s="23">
        <v>17842.599999999999</v>
      </c>
      <c r="EY27" s="13"/>
      <c r="EZ27" s="13"/>
      <c r="FA27" s="13"/>
      <c r="FB27" s="13"/>
      <c r="FC27" s="13"/>
      <c r="FD27" s="13"/>
      <c r="FE27" s="13"/>
      <c r="FF27" s="13"/>
      <c r="FG27" s="13"/>
      <c r="FH27" s="13">
        <v>62952</v>
      </c>
      <c r="FI27" s="13"/>
      <c r="FJ27" s="13"/>
      <c r="FK27" s="13">
        <v>178528.4</v>
      </c>
      <c r="FL27" s="13">
        <v>83280.399999999994</v>
      </c>
      <c r="FM27" s="13">
        <v>11322.300000000001</v>
      </c>
      <c r="FN27" s="13">
        <v>65000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>
        <v>17117.400000000001</v>
      </c>
      <c r="GA27" s="13">
        <v>17117.400000000001</v>
      </c>
      <c r="GB27" s="13">
        <v>17117.400000000001</v>
      </c>
      <c r="GC27" s="13">
        <v>27559.599999999999</v>
      </c>
      <c r="GD27" s="13">
        <v>30807.7</v>
      </c>
      <c r="GE27" s="13">
        <v>30807.7</v>
      </c>
      <c r="GF27" s="13"/>
      <c r="GG27" s="13"/>
      <c r="GH27" s="13"/>
      <c r="GI27" s="13">
        <v>87600</v>
      </c>
      <c r="GJ27" s="13">
        <v>62256</v>
      </c>
      <c r="GK27" s="13">
        <v>62256</v>
      </c>
      <c r="GL27" s="13">
        <v>51256.4</v>
      </c>
      <c r="GM27" s="13">
        <v>383.6</v>
      </c>
      <c r="GN27" s="13">
        <v>383.6</v>
      </c>
      <c r="GO27" s="13"/>
      <c r="GP27" s="13"/>
      <c r="GQ27" s="13"/>
      <c r="GR27" s="13">
        <v>53363.9</v>
      </c>
      <c r="GS27" s="13">
        <v>52684</v>
      </c>
      <c r="GT27" s="13">
        <v>52684</v>
      </c>
      <c r="GU27" s="13">
        <v>2217.6</v>
      </c>
      <c r="GV27" s="13">
        <v>2217.6</v>
      </c>
      <c r="GW27" s="13">
        <v>2217.6</v>
      </c>
      <c r="GX27" s="13">
        <v>2357.6</v>
      </c>
      <c r="GY27" s="13">
        <v>2357.6</v>
      </c>
      <c r="GZ27" s="13">
        <v>2357.6</v>
      </c>
      <c r="HA27" s="13">
        <v>47442.6</v>
      </c>
      <c r="HB27" s="13">
        <v>78835.7</v>
      </c>
      <c r="HC27" s="13">
        <v>78822.099999999991</v>
      </c>
      <c r="HD27" s="13">
        <v>372338.19999999995</v>
      </c>
      <c r="HE27" s="13"/>
      <c r="HF27" s="13"/>
      <c r="HG27" s="13">
        <v>13264.9</v>
      </c>
      <c r="HH27" s="13">
        <v>12748.7</v>
      </c>
      <c r="HI27" s="13">
        <v>12748.7</v>
      </c>
      <c r="HJ27" s="13"/>
      <c r="HK27" s="13"/>
      <c r="HL27" s="13"/>
      <c r="HM27" s="13">
        <v>2255.6999999999998</v>
      </c>
      <c r="HN27" s="13">
        <v>2255.6999999999998</v>
      </c>
      <c r="HO27" s="13">
        <v>2255.6999999999998</v>
      </c>
      <c r="HP27" s="13"/>
      <c r="HQ27" s="13">
        <v>47900.7</v>
      </c>
      <c r="HR27" s="13">
        <v>47900.7</v>
      </c>
      <c r="HS27" s="13"/>
      <c r="HT27" s="13">
        <v>4875.2</v>
      </c>
      <c r="HU27" s="13">
        <v>4875.2</v>
      </c>
      <c r="HV27" s="13"/>
      <c r="HW27" s="13"/>
      <c r="HX27" s="13"/>
      <c r="HY27" s="13"/>
      <c r="HZ27" s="13"/>
      <c r="IA27" s="13"/>
      <c r="IB27" s="13"/>
      <c r="IC27" s="13">
        <v>23103.599999999999</v>
      </c>
      <c r="ID27" s="13">
        <v>23103.599999999999</v>
      </c>
      <c r="IE27" s="13"/>
      <c r="IF27" s="13"/>
      <c r="IG27" s="13"/>
      <c r="IH27" s="13"/>
      <c r="II27" s="13"/>
      <c r="IJ27" s="13"/>
      <c r="IK27" s="13"/>
      <c r="IL27" s="13"/>
      <c r="IM27" s="13"/>
      <c r="IN27" s="13">
        <v>42112.6</v>
      </c>
      <c r="IO27" s="13">
        <v>0</v>
      </c>
      <c r="IP27" s="13">
        <v>0</v>
      </c>
      <c r="IQ27" s="13">
        <v>7500</v>
      </c>
      <c r="IR27" s="13">
        <v>0</v>
      </c>
      <c r="IS27" s="13">
        <v>0</v>
      </c>
      <c r="IT27" s="13"/>
      <c r="IU27" s="13"/>
      <c r="IV27" s="13"/>
      <c r="IW27" s="13"/>
      <c r="IX27" s="13"/>
      <c r="IY27" s="13"/>
      <c r="IZ27" s="13"/>
      <c r="JA27" s="13"/>
      <c r="JB27" s="13"/>
      <c r="JC27" s="13">
        <v>105741</v>
      </c>
      <c r="JD27" s="13">
        <v>105741</v>
      </c>
      <c r="JE27" s="13">
        <v>36484.199999999997</v>
      </c>
      <c r="JF27" s="13">
        <v>12750</v>
      </c>
      <c r="JG27" s="13">
        <v>0</v>
      </c>
      <c r="JH27" s="13">
        <v>0</v>
      </c>
      <c r="JI27" s="13"/>
      <c r="JJ27" s="13"/>
      <c r="JK27" s="13"/>
      <c r="JL27" s="13">
        <v>74200</v>
      </c>
      <c r="JM27" s="13">
        <v>0</v>
      </c>
      <c r="JN27" s="13">
        <v>0</v>
      </c>
      <c r="JO27" s="13">
        <v>71458.2</v>
      </c>
      <c r="JP27" s="13">
        <v>71458.2</v>
      </c>
      <c r="JQ27" s="13">
        <v>59485.7</v>
      </c>
      <c r="JR27" s="13"/>
      <c r="JS27" s="13"/>
      <c r="JT27" s="13"/>
      <c r="JU27" s="13">
        <v>524.29999999999995</v>
      </c>
      <c r="JV27" s="13">
        <v>0</v>
      </c>
      <c r="JW27" s="13">
        <v>0</v>
      </c>
      <c r="JX27" s="13">
        <v>46992</v>
      </c>
      <c r="JY27" s="13">
        <v>37597.9</v>
      </c>
      <c r="JZ27" s="13">
        <v>37597.9</v>
      </c>
      <c r="KA27" s="13">
        <v>8150</v>
      </c>
      <c r="KB27" s="13">
        <v>8150</v>
      </c>
      <c r="KC27" s="13">
        <v>8148.5</v>
      </c>
      <c r="KD27" s="13">
        <v>1117.0999999999999</v>
      </c>
      <c r="KE27" s="13">
        <v>1117.0999999999999</v>
      </c>
      <c r="KF27" s="13">
        <v>1117</v>
      </c>
      <c r="KG27" s="13"/>
      <c r="KH27" s="13">
        <v>68285</v>
      </c>
      <c r="KI27" s="13">
        <v>68285</v>
      </c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>
        <v>58267.8</v>
      </c>
      <c r="KZ27" s="13">
        <v>58267.8</v>
      </c>
      <c r="LA27" s="13">
        <v>58267.8</v>
      </c>
      <c r="LB27" s="13"/>
      <c r="LC27" s="13"/>
      <c r="LD27" s="13"/>
      <c r="LE27" s="13">
        <v>81300</v>
      </c>
      <c r="LF27" s="13">
        <v>83723</v>
      </c>
      <c r="LG27" s="13">
        <v>83723</v>
      </c>
      <c r="LH27" s="13"/>
      <c r="LI27" s="13">
        <v>86833.5</v>
      </c>
      <c r="LJ27" s="13">
        <v>86833.5</v>
      </c>
      <c r="LK27" s="13"/>
      <c r="LL27" s="13"/>
      <c r="LM27" s="13"/>
      <c r="LN27" s="13"/>
      <c r="LO27" s="13">
        <v>6346.5</v>
      </c>
      <c r="LP27" s="13">
        <v>6346.5</v>
      </c>
      <c r="LQ27" s="13"/>
      <c r="LR27" s="13"/>
      <c r="LS27" s="13"/>
      <c r="LT27" s="13"/>
      <c r="LU27" s="13">
        <v>11321</v>
      </c>
      <c r="LV27" s="13">
        <v>9083.9</v>
      </c>
      <c r="LW27" s="13"/>
      <c r="LX27" s="13"/>
      <c r="LY27" s="13"/>
      <c r="LZ27" s="13">
        <v>6268.8</v>
      </c>
      <c r="MA27" s="13">
        <v>6148</v>
      </c>
      <c r="MB27" s="13">
        <v>6148</v>
      </c>
      <c r="MC27" s="13"/>
      <c r="MD27" s="13"/>
      <c r="ME27" s="13"/>
      <c r="MF27" s="13"/>
      <c r="MG27" s="13"/>
      <c r="MH27" s="13"/>
      <c r="MI27" s="13">
        <v>75000</v>
      </c>
      <c r="MJ27" s="13">
        <v>0</v>
      </c>
      <c r="MK27" s="13">
        <v>0</v>
      </c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>
        <v>181727.1</v>
      </c>
      <c r="NC27" s="13">
        <v>158038.40000000002</v>
      </c>
      <c r="ND27" s="13"/>
      <c r="NE27" s="13"/>
      <c r="NF27" s="13"/>
      <c r="NG27" s="13"/>
      <c r="NH27" s="13">
        <v>1264.8</v>
      </c>
      <c r="NI27" s="13">
        <v>1264.8</v>
      </c>
      <c r="NJ27" s="13"/>
      <c r="NK27" s="13"/>
      <c r="NL27" s="13"/>
      <c r="NM27" s="13"/>
      <c r="NN27" s="13">
        <v>5794.7</v>
      </c>
      <c r="NO27" s="13">
        <v>5794.7</v>
      </c>
      <c r="NP27" s="13"/>
      <c r="NQ27" s="13">
        <v>5740</v>
      </c>
      <c r="NR27" s="13">
        <v>5740</v>
      </c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>
        <v>14956.1</v>
      </c>
      <c r="OG27" s="13">
        <v>14956.1</v>
      </c>
      <c r="OH27" s="13"/>
      <c r="OI27" s="13"/>
      <c r="OJ27" s="13"/>
      <c r="OK27" s="13"/>
      <c r="OL27" s="13">
        <v>48883.1</v>
      </c>
      <c r="OM27" s="13">
        <v>48883.1</v>
      </c>
      <c r="ON27" s="13"/>
      <c r="OO27" s="13"/>
      <c r="OP27" s="13"/>
      <c r="OQ27" s="13"/>
      <c r="OR27" s="13"/>
      <c r="OS27" s="13"/>
      <c r="OT27" s="13"/>
      <c r="OU27" s="13">
        <v>30846</v>
      </c>
      <c r="OV27" s="13">
        <v>30846</v>
      </c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>
        <v>6054.1</v>
      </c>
      <c r="PN27" s="13">
        <v>6054.1</v>
      </c>
      <c r="PO27" s="13"/>
      <c r="PP27" s="13">
        <v>123307</v>
      </c>
      <c r="PQ27" s="13">
        <v>117299.8</v>
      </c>
      <c r="PR27" s="13"/>
      <c r="PS27" s="13">
        <v>39170.1</v>
      </c>
      <c r="PT27" s="13">
        <v>34158.1</v>
      </c>
      <c r="PU27" s="13">
        <f>PZ27+QC27+QF27+QL27+QO27+QR27+QX27+RA27+RD27+RG27+RJ27+RM27+RP27+RS27+RV27+SB27+SE27+SH27+SK27+SN27+SQ27+ST27+SW27+QU27+SZ27+TC27+TF27+TI27+TL27+TO27+TR27+TU27+TX27+UA27+RY27+QI27</f>
        <v>4792318.9000000013</v>
      </c>
      <c r="PV27" s="13">
        <f>QA27+QD27+QG27+QM27+QP27+QS27+QY27+RB27+RE27+RH27+RK27+RN27+RQ27+RT27+RW27+SC27+SF27+SI27+SL27+SO27+SR27+SU27+SX27+TA27+TD27+TG27+TJ27+TM27+TP27+TS27+TV27+TY27+UB27+RZ27+QJ27+QV27</f>
        <v>5006357.1000000006</v>
      </c>
      <c r="PW27" s="13">
        <f>QB27+QE27+QH27+QN27+QQ27+QT27+QZ27+RC27+RF27+RI27+RL27+RO27+RR27+RU27+RX27+SD27+SG27+SJ27+SM27+SP27+SS27+SV27+SY27+TB27+TE27+TH27+TK27+TN27+TQ27+TT27+TW27+TZ27+UC27+SA27+QK27+QW27</f>
        <v>4998305.200000002</v>
      </c>
      <c r="PX27" s="14">
        <f t="shared" si="23"/>
        <v>1.0429825945013802</v>
      </c>
      <c r="PY27" s="14">
        <f t="shared" si="26"/>
        <v>0.99839166486945197</v>
      </c>
      <c r="PZ27" s="29">
        <v>18</v>
      </c>
      <c r="QA27" s="29">
        <v>18</v>
      </c>
      <c r="QB27" s="29">
        <v>18</v>
      </c>
      <c r="QC27" s="31">
        <v>0.9</v>
      </c>
      <c r="QD27" s="31">
        <v>0.9</v>
      </c>
      <c r="QE27" s="31"/>
      <c r="QF27" s="13">
        <v>881.7</v>
      </c>
      <c r="QG27" s="13">
        <v>881.7</v>
      </c>
      <c r="QH27" s="13">
        <v>881.7</v>
      </c>
      <c r="QI27" s="40">
        <v>798.7</v>
      </c>
      <c r="QJ27" s="23"/>
      <c r="QK27" s="23"/>
      <c r="QL27" s="23">
        <v>77.599999999999994</v>
      </c>
      <c r="QM27" s="23">
        <v>77.599999999999994</v>
      </c>
      <c r="QN27" s="23">
        <v>77.599999999999994</v>
      </c>
      <c r="QO27" s="23">
        <v>18631.599999999999</v>
      </c>
      <c r="QP27" s="23">
        <v>18631.599999999999</v>
      </c>
      <c r="QQ27" s="23">
        <v>18631.599999999999</v>
      </c>
      <c r="QR27" s="13">
        <v>451.4</v>
      </c>
      <c r="QS27" s="13">
        <v>0</v>
      </c>
      <c r="QT27" s="13">
        <v>0</v>
      </c>
      <c r="QU27" s="13">
        <v>104.8</v>
      </c>
      <c r="QV27" s="13">
        <v>0</v>
      </c>
      <c r="QW27" s="13">
        <v>0</v>
      </c>
      <c r="QX27" s="13"/>
      <c r="QY27" s="13"/>
      <c r="QZ27" s="13"/>
      <c r="RA27" s="13">
        <v>699.8</v>
      </c>
      <c r="RB27" s="13">
        <v>261</v>
      </c>
      <c r="RC27" s="13">
        <v>261</v>
      </c>
      <c r="RD27" s="13">
        <v>311.8</v>
      </c>
      <c r="RE27" s="13">
        <v>311.8</v>
      </c>
      <c r="RF27" s="13">
        <v>311.8</v>
      </c>
      <c r="RG27" s="13"/>
      <c r="RH27" s="13"/>
      <c r="RI27" s="13"/>
      <c r="RJ27" s="13">
        <v>1596182.4</v>
      </c>
      <c r="RK27" s="13">
        <v>1668507.1</v>
      </c>
      <c r="RL27" s="13">
        <v>1668507.1</v>
      </c>
      <c r="RM27" s="32">
        <v>1129.8</v>
      </c>
      <c r="RN27" s="13">
        <v>1178.3</v>
      </c>
      <c r="RO27" s="13">
        <v>1178.3</v>
      </c>
      <c r="RP27" s="29">
        <f>-23989+2616246</f>
        <v>2592257</v>
      </c>
      <c r="RQ27" s="13">
        <v>2778098.3</v>
      </c>
      <c r="RR27" s="13">
        <v>2778098.3</v>
      </c>
      <c r="RS27" s="13">
        <v>25768.3</v>
      </c>
      <c r="RT27" s="13">
        <v>26582.400000000001</v>
      </c>
      <c r="RU27" s="13">
        <v>26582.400000000001</v>
      </c>
      <c r="RV27" s="29">
        <v>106574.2</v>
      </c>
      <c r="RW27" s="13">
        <v>70539.3</v>
      </c>
      <c r="RX27" s="13">
        <v>70539.3</v>
      </c>
      <c r="RY27" s="13"/>
      <c r="RZ27" s="13">
        <v>6096.8</v>
      </c>
      <c r="SA27" s="13">
        <v>5492.2</v>
      </c>
      <c r="SB27" s="13">
        <v>171697.9</v>
      </c>
      <c r="SC27" s="13">
        <v>160284.70000000001</v>
      </c>
      <c r="SD27" s="13">
        <v>160284.70000000001</v>
      </c>
      <c r="SE27" s="29">
        <v>11822</v>
      </c>
      <c r="SF27" s="13">
        <v>10826</v>
      </c>
      <c r="SG27" s="13">
        <v>10826</v>
      </c>
      <c r="SH27" s="13"/>
      <c r="SI27" s="13"/>
      <c r="SJ27" s="13"/>
      <c r="SK27" s="35">
        <v>26442.9</v>
      </c>
      <c r="SL27" s="35">
        <v>26442.9</v>
      </c>
      <c r="SM27" s="35">
        <v>26432.400000000001</v>
      </c>
      <c r="SN27" s="34">
        <v>4716.8999999999996</v>
      </c>
      <c r="SO27" s="34">
        <v>4716.8999999999996</v>
      </c>
      <c r="SP27" s="34">
        <v>4716.8999999999996</v>
      </c>
      <c r="SQ27" s="13">
        <v>5406.9</v>
      </c>
      <c r="SR27" s="13">
        <v>7245.1</v>
      </c>
      <c r="SS27" s="13">
        <v>5114.2</v>
      </c>
      <c r="ST27" s="13"/>
      <c r="SU27" s="13"/>
      <c r="SV27" s="13"/>
      <c r="SW27" s="13">
        <v>76377.600000000006</v>
      </c>
      <c r="SX27" s="13">
        <v>76724.600000000006</v>
      </c>
      <c r="SY27" s="13">
        <v>74784.600000000006</v>
      </c>
      <c r="SZ27" s="36">
        <v>72640.3</v>
      </c>
      <c r="TA27" s="13">
        <v>69885.2</v>
      </c>
      <c r="TB27" s="13">
        <v>66809.5</v>
      </c>
      <c r="TC27" s="13">
        <v>4386.1000000000004</v>
      </c>
      <c r="TD27" s="13">
        <v>4386.1000000000004</v>
      </c>
      <c r="TE27" s="13">
        <v>4379.3999999999996</v>
      </c>
      <c r="TF27" s="13">
        <v>52371.5</v>
      </c>
      <c r="TG27" s="13">
        <v>52371.5</v>
      </c>
      <c r="TH27" s="13">
        <v>52371.5</v>
      </c>
      <c r="TI27" s="13">
        <v>16648.7</v>
      </c>
      <c r="TJ27" s="13">
        <v>16648.7</v>
      </c>
      <c r="TK27" s="13">
        <v>16648.7</v>
      </c>
      <c r="TL27" s="13">
        <v>3915.2</v>
      </c>
      <c r="TM27" s="13">
        <v>3615.2</v>
      </c>
      <c r="TN27" s="13">
        <v>3333.3</v>
      </c>
      <c r="TO27" s="13">
        <v>5.4</v>
      </c>
      <c r="TP27" s="13">
        <v>5.4</v>
      </c>
      <c r="TQ27" s="13">
        <v>5.4</v>
      </c>
      <c r="TR27" s="23"/>
      <c r="TS27" s="13"/>
      <c r="TT27" s="13"/>
      <c r="TU27" s="13"/>
      <c r="TV27" s="13"/>
      <c r="TW27" s="13"/>
      <c r="TX27" s="37">
        <v>1874.5</v>
      </c>
      <c r="TY27" s="37">
        <v>1895</v>
      </c>
      <c r="TZ27" s="37">
        <v>1895</v>
      </c>
      <c r="UA27" s="23">
        <v>125</v>
      </c>
      <c r="UB27" s="23">
        <v>125</v>
      </c>
      <c r="UC27" s="13">
        <v>124.3</v>
      </c>
      <c r="UD27" s="13">
        <f>UI27+UL27+UO27+UR27+UU27+UX27+VA27+VD27+VG27+VJ27+VM27+VP27+VS27+VV27+WB27+WE27+WH27+WK27+WN27+WQ27+WT27+WW27+VY27</f>
        <v>971981.4</v>
      </c>
      <c r="UE27" s="13">
        <f>UJ27+UM27+UP27+US27+UV27++UY27+VB27+VE27++VK27+VN27+VQ27+VT27+VW27+VZ27+WC27+WF27+WI27+WL27+WO27+WR27+WU27+WX27+VH27</f>
        <v>1751048.4500000004</v>
      </c>
      <c r="UF27" s="13">
        <f>UK27+UN27+UQ27+UT27+UW27+UZ27+VC27+VF27+VI27+VL27+VO27+VR27+VU27+VX27+WD27+WG27+WJ27+WM27+WP27+WS27+WV27+WY27+WA27</f>
        <v>1749865.4500000002</v>
      </c>
      <c r="UG27" s="14">
        <f t="shared" si="22"/>
        <v>1.8003075470374228</v>
      </c>
      <c r="UH27" s="14">
        <f t="shared" si="24"/>
        <v>0.99932440475876028</v>
      </c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>
        <v>221181.5</v>
      </c>
      <c r="UT27" s="13">
        <v>221181.5</v>
      </c>
      <c r="UU27" s="41">
        <v>35575.199999999997</v>
      </c>
      <c r="UV27" s="13">
        <v>25541.200000000001</v>
      </c>
      <c r="UW27" s="13">
        <v>25541.200000000001</v>
      </c>
      <c r="UX27" s="13"/>
      <c r="UY27" s="13">
        <v>357542.9</v>
      </c>
      <c r="UZ27" s="13">
        <v>357542.9</v>
      </c>
      <c r="VA27" s="41">
        <v>14343</v>
      </c>
      <c r="VB27" s="13">
        <v>12765</v>
      </c>
      <c r="VC27" s="13">
        <v>12765</v>
      </c>
      <c r="VD27" s="13">
        <v>2323.1999999999998</v>
      </c>
      <c r="VE27" s="13">
        <v>2323.1999999999998</v>
      </c>
      <c r="VF27" s="13">
        <v>2323.1999999999998</v>
      </c>
      <c r="VG27" s="13"/>
      <c r="VH27" s="13">
        <v>85814.8</v>
      </c>
      <c r="VI27" s="13">
        <v>85814.8</v>
      </c>
      <c r="VJ27" s="13"/>
      <c r="VK27" s="13">
        <v>61.25</v>
      </c>
      <c r="VL27" s="13">
        <v>61.25</v>
      </c>
      <c r="VM27" s="13"/>
      <c r="VN27" s="13">
        <v>244.9</v>
      </c>
      <c r="VO27" s="13">
        <v>244.9</v>
      </c>
      <c r="VP27" s="13"/>
      <c r="VQ27" s="13">
        <v>947.4</v>
      </c>
      <c r="VR27" s="13">
        <v>947.4</v>
      </c>
      <c r="VS27" s="13"/>
      <c r="VT27" s="13"/>
      <c r="VU27" s="13"/>
      <c r="VV27" s="13"/>
      <c r="VW27" s="13"/>
      <c r="VX27" s="13"/>
      <c r="VY27" s="13"/>
      <c r="VZ27" s="13">
        <v>150000</v>
      </c>
      <c r="WA27" s="13">
        <v>150000</v>
      </c>
      <c r="WB27" s="28">
        <f>2620+120</f>
        <v>2740</v>
      </c>
      <c r="WC27" s="13">
        <v>2740</v>
      </c>
      <c r="WD27" s="13">
        <v>2740</v>
      </c>
      <c r="WE27" s="13">
        <v>117000</v>
      </c>
      <c r="WF27" s="13">
        <v>19200</v>
      </c>
      <c r="WG27" s="13">
        <v>18116.2</v>
      </c>
      <c r="WH27" s="13"/>
      <c r="WI27" s="13"/>
      <c r="WJ27" s="13"/>
      <c r="WK27" s="13">
        <v>300000</v>
      </c>
      <c r="WL27" s="13">
        <v>300000</v>
      </c>
      <c r="WM27" s="13">
        <v>300000</v>
      </c>
      <c r="WN27" s="13">
        <v>500000</v>
      </c>
      <c r="WO27" s="13">
        <v>382373.1</v>
      </c>
      <c r="WP27" s="13">
        <v>382373.1</v>
      </c>
      <c r="WQ27" s="13"/>
      <c r="WR27" s="13"/>
      <c r="WS27" s="13"/>
      <c r="WT27" s="13"/>
      <c r="WU27" s="23">
        <v>147704.6</v>
      </c>
      <c r="WV27" s="23">
        <v>147704.6</v>
      </c>
      <c r="WW27" s="23"/>
      <c r="WX27" s="23">
        <v>42608.6</v>
      </c>
      <c r="WY27" s="23">
        <v>42509.4</v>
      </c>
      <c r="WZ27" s="15"/>
    </row>
    <row r="28" spans="1:624">
      <c r="A28" s="17" t="s">
        <v>17</v>
      </c>
      <c r="B28" s="11">
        <f t="shared" si="0"/>
        <v>1381635.2644212921</v>
      </c>
      <c r="C28" s="11">
        <f t="shared" si="1"/>
        <v>1589923</v>
      </c>
      <c r="D28" s="11">
        <f t="shared" si="2"/>
        <v>1588621</v>
      </c>
      <c r="E28" s="12">
        <f t="shared" si="4"/>
        <v>1.149812139939411</v>
      </c>
      <c r="F28" s="12">
        <f t="shared" si="5"/>
        <v>0.99918109241768316</v>
      </c>
      <c r="G28" s="11">
        <f t="shared" si="6"/>
        <v>507520.9</v>
      </c>
      <c r="H28" s="11">
        <f t="shared" si="7"/>
        <v>507520.9</v>
      </c>
      <c r="I28" s="11">
        <f t="shared" si="8"/>
        <v>507520.9</v>
      </c>
      <c r="J28" s="12">
        <f t="shared" si="9"/>
        <v>1</v>
      </c>
      <c r="K28" s="12">
        <f t="shared" si="10"/>
        <v>1</v>
      </c>
      <c r="L28" s="13">
        <v>352139</v>
      </c>
      <c r="M28" s="13">
        <v>352139</v>
      </c>
      <c r="N28" s="13">
        <v>352139</v>
      </c>
      <c r="O28" s="27">
        <v>155381.9</v>
      </c>
      <c r="P28" s="13">
        <v>155381.9</v>
      </c>
      <c r="Q28" s="13">
        <v>155381.9</v>
      </c>
      <c r="R28" s="13"/>
      <c r="S28" s="13"/>
      <c r="T28" s="13"/>
      <c r="U28" s="13"/>
      <c r="V28" s="13"/>
      <c r="W28" s="13"/>
      <c r="X28" s="13">
        <f>AI28+AL28+BD28+BG28+CH28+CK28+CN28+CQ28+CW28+CZ28+DC28+DF28+DI28+DL28+DO28++DR28+DU28+DX28+EA28+ED28+EG28+EJ28+EM28+EP28+ES28+EV28+EY28+FB28+FE28+FH28+FK28+FN28+FQ28+FT28+FW28+FZ28+GC28+GF28+GI28+GL28+GO28+GR28+GU28+GX28+HA28+HD28+HG28+HJ28+HM28+HP28+HS28+HV28+HY28+IB28+IE28+IH28+IK28+IN28+IQ28+IT28+IW28+IZ28+JC28+JF28+JI28+JL28+JO28+JR28+JU28+JX28+KA28+KD28+KG28+KJ28+KM28+KP28+KS28+KV28+KY28+LB28+LE28+LH28+LK28+LN28+LQ28+LT28+LW28+LZ28+MC28+MF28+MI28+ML28+MO28+MR28+MU28+MX28+NA28+CT28+AC28+AF28+AO28+AR28+AU28+AX28+BA28+BJ28+BM28+BP28+BS28+BV28+BY28+CB28+CE28</f>
        <v>57359.964421292141</v>
      </c>
      <c r="Y28" s="13">
        <f t="shared" ref="Y28:Y30" si="49">AJ28+AM28+BE28+BH28+CI28+CL28+CO28+CR28+CX28+DA28+DD28+DG28+DJ28+DM28+DP28++DS28+DV28+DY28+EB28+EE28+EH28+EK28+EN28+EQ28+ET28+EW28+EZ28+FC28+FF28+FI28+FL28+FO28+FR28+FU28+FX28+GA28+GD28+GG28+GJ28+GM28+GP28+GS28+GV28+GY28+HB28+HE28+HH28+HK28+HN28+HQ28+HT28+HW28+HZ28+IC28+IF28+II28+IL28+IO28+IR28+IU28+IX28+JA28+JD28+JG28+JJ28+JM28+JP28+JS28+JV28+JY28+KB28+KE28+KH28+KK28+KN28+KQ28+KT28+KW28+KZ28+LC28+LF28+LI28+LL28+LO28+LR28+LU28+LX28+MA28+MD28+MG28+MJ28+MM28+MP28+MS28+MV28+MY28+NB28+CU28+AD28+AG28+AP28+AS28+AV28+AY28+BB28+BK28+BN28+BQ28+BT28+BW28+BZ28+CC28+CF28++NE28+NH28+NK28++NN28+NQ28+NT28+NW28+NZ28+OC28+OF28+OI28+OL28+OO28++OR28+OU28+OX28++PA28+PD28+PG28+PJ28+PM28+PP28+PS28</f>
        <v>209246.6</v>
      </c>
      <c r="Z28" s="13">
        <f t="shared" ref="Z28:Z30" si="50">AK28+AN28+BF28+BI28+CJ28+CM28+CP28+CS28+CY28+DB28+DE28+DH28+DK28+DN28+DQ28++DT28+DW28+DZ28+EC28+EF28+EI28+EL28+EO28+ER28+EU28+EX28+FA28+FD28+FG28+FJ28+FM28+FP28+FS28+FV28+FY28+GB28+GE28+GH28+GK28+GN28+GQ28+GT28+GW28+GZ28+HC28+HF28+HI28+HL28+HO28+HR28+HU28+HX28+IA28+ID28+IG28+IJ28+IM28+IP28+IS28+IV28+IY28+JB28+JE28+JH28+JK28+JN28+JQ28+JT28+JW28+JZ28+KC28+KF28+KI28+KL28+KO28+KR28+KU28+KX28+LA28+LD28+LG28+LJ28+LM28+LP28+LS28+LV28+LY28+MB28+ME28+MH28+MK28+MN28+MQ28+MT28+MW28+MZ28+NC28+CV28+AE28+AH28+AQ28+AT28+AW28+AZ28+BC28+BL28+BO28+BR28+BU28+BX28+CA28+CD28+CG28++NF28+NI28+NL28++NO28+NR28+NU28+NX28+OA28+OD28+OG28+OJ28+OM28+OP28++OS28+OV28+OY28++PB28+PE28+PH28+PK28+PN28+PQ28+PT28</f>
        <v>209227.79999999996</v>
      </c>
      <c r="AA28" s="14">
        <f t="shared" si="14"/>
        <v>3.647627785527952</v>
      </c>
      <c r="AB28" s="14">
        <f t="shared" si="25"/>
        <v>0.99991015385674109</v>
      </c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>
        <v>5097</v>
      </c>
      <c r="AZ28" s="13">
        <v>5097</v>
      </c>
      <c r="BA28" s="13"/>
      <c r="BB28" s="13">
        <v>8268.7000000000007</v>
      </c>
      <c r="BC28" s="13">
        <v>8268.8000000000011</v>
      </c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>
        <v>8852.2999999999993</v>
      </c>
      <c r="BU28" s="13">
        <v>8852.2999999999993</v>
      </c>
      <c r="BV28" s="13"/>
      <c r="BW28" s="13">
        <v>5998.3</v>
      </c>
      <c r="BX28" s="13">
        <v>5998.3</v>
      </c>
      <c r="BY28" s="13"/>
      <c r="BZ28" s="13"/>
      <c r="CA28" s="13"/>
      <c r="CB28" s="13"/>
      <c r="CC28" s="13">
        <v>31300</v>
      </c>
      <c r="CD28" s="13">
        <v>31300</v>
      </c>
      <c r="CE28" s="13"/>
      <c r="CF28" s="13">
        <v>373.6</v>
      </c>
      <c r="CG28" s="13">
        <v>373.6</v>
      </c>
      <c r="CH28" s="13"/>
      <c r="CI28" s="13"/>
      <c r="CJ28" s="13"/>
      <c r="CK28" s="13">
        <v>106</v>
      </c>
      <c r="CL28" s="13">
        <v>106</v>
      </c>
      <c r="CM28" s="13">
        <v>106</v>
      </c>
      <c r="CN28" s="13"/>
      <c r="CO28" s="13"/>
      <c r="CP28" s="13"/>
      <c r="CQ28" s="13"/>
      <c r="CR28" s="13"/>
      <c r="CS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>
        <v>900</v>
      </c>
      <c r="EK28" s="13">
        <v>900</v>
      </c>
      <c r="EL28" s="13">
        <v>900</v>
      </c>
      <c r="EM28" s="13"/>
      <c r="EN28" s="13"/>
      <c r="EO28" s="13"/>
      <c r="EP28" s="13"/>
      <c r="EQ28" s="13"/>
      <c r="ER28" s="13"/>
      <c r="ES28" s="13">
        <v>7494.2</v>
      </c>
      <c r="ET28" s="13">
        <v>7494.2</v>
      </c>
      <c r="EU28" s="13">
        <v>7494.2</v>
      </c>
      <c r="EV28" s="23">
        <v>1159.2</v>
      </c>
      <c r="EW28" s="23">
        <v>1159.2</v>
      </c>
      <c r="EX28" s="23">
        <v>1159.2</v>
      </c>
      <c r="EY28" s="13">
        <v>2060.6644212921392</v>
      </c>
      <c r="EZ28" s="13">
        <v>541.70000000000005</v>
      </c>
      <c r="FA28" s="13">
        <v>541.70000000000005</v>
      </c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>
        <v>3017.3</v>
      </c>
      <c r="GA28" s="13">
        <v>3017.3</v>
      </c>
      <c r="GB28" s="13">
        <v>3017.3</v>
      </c>
      <c r="GC28" s="13">
        <v>3253.7</v>
      </c>
      <c r="GD28" s="13">
        <v>2976.8</v>
      </c>
      <c r="GE28" s="13">
        <v>2976.8</v>
      </c>
      <c r="GF28" s="13"/>
      <c r="GG28" s="13"/>
      <c r="GH28" s="13"/>
      <c r="GI28" s="13"/>
      <c r="GJ28" s="13"/>
      <c r="GK28" s="13"/>
      <c r="GL28" s="13">
        <v>5974</v>
      </c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>
        <v>2357.6</v>
      </c>
      <c r="GY28" s="13">
        <v>2357.6</v>
      </c>
      <c r="GZ28" s="13">
        <v>2357.6</v>
      </c>
      <c r="HA28" s="13">
        <v>6777.5</v>
      </c>
      <c r="HB28" s="13">
        <v>12408.3</v>
      </c>
      <c r="HC28" s="13">
        <v>12406</v>
      </c>
      <c r="HD28" s="13"/>
      <c r="HE28" s="13"/>
      <c r="HF28" s="13"/>
      <c r="HG28" s="13"/>
      <c r="HH28" s="13"/>
      <c r="HI28" s="13"/>
      <c r="HJ28" s="13"/>
      <c r="HK28" s="13"/>
      <c r="HL28" s="13"/>
      <c r="HM28" s="13">
        <v>1187.9000000000001</v>
      </c>
      <c r="HN28" s="13">
        <v>1187.9000000000001</v>
      </c>
      <c r="HO28" s="13">
        <v>1187.9000000000001</v>
      </c>
      <c r="HP28" s="13"/>
      <c r="HQ28" s="13">
        <v>3951.2</v>
      </c>
      <c r="HR28" s="13">
        <v>3951.2</v>
      </c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>
        <v>4770.3999999999996</v>
      </c>
      <c r="ID28" s="13">
        <v>4770.3999999999996</v>
      </c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>
        <v>2040</v>
      </c>
      <c r="JG28" s="13">
        <v>0</v>
      </c>
      <c r="JH28" s="13">
        <v>0</v>
      </c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>
        <v>34.299999999999997</v>
      </c>
      <c r="JV28" s="13">
        <v>0</v>
      </c>
      <c r="JW28" s="13">
        <v>0</v>
      </c>
      <c r="JX28" s="13">
        <v>5104</v>
      </c>
      <c r="JY28" s="13">
        <v>4083.7</v>
      </c>
      <c r="JZ28" s="13">
        <v>4083.7</v>
      </c>
      <c r="KA28" s="13">
        <v>859.5</v>
      </c>
      <c r="KB28" s="13">
        <v>859.5</v>
      </c>
      <c r="KC28" s="13">
        <v>842.9</v>
      </c>
      <c r="KD28" s="13">
        <v>2234.1</v>
      </c>
      <c r="KE28" s="13">
        <v>2106.1</v>
      </c>
      <c r="KF28" s="13">
        <v>2106.1</v>
      </c>
      <c r="KG28" s="13"/>
      <c r="KH28" s="13">
        <v>22374</v>
      </c>
      <c r="KI28" s="13">
        <v>22374</v>
      </c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">
        <v>12800</v>
      </c>
      <c r="LC28" s="1">
        <v>12800</v>
      </c>
      <c r="LD28" s="1">
        <v>12800</v>
      </c>
      <c r="LE28" s="13"/>
      <c r="LF28" s="13"/>
      <c r="LG28" s="13"/>
      <c r="LH28" s="13"/>
      <c r="LI28" s="13">
        <v>14789.5</v>
      </c>
      <c r="LJ28" s="13">
        <v>14789.5</v>
      </c>
      <c r="LK28" s="13"/>
      <c r="LL28" s="13"/>
      <c r="LM28" s="13"/>
      <c r="LN28" s="13"/>
      <c r="LO28" s="13">
        <v>0</v>
      </c>
      <c r="LP28" s="13">
        <v>0</v>
      </c>
      <c r="LQ28" s="13"/>
      <c r="LR28" s="13"/>
      <c r="LS28" s="13"/>
      <c r="LT28" s="13"/>
      <c r="LU28" s="13">
        <v>1443</v>
      </c>
      <c r="LV28" s="13">
        <v>1443</v>
      </c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>
        <v>29476.799999999999</v>
      </c>
      <c r="NC28" s="13">
        <v>29476.799999999999</v>
      </c>
      <c r="ND28" s="13"/>
      <c r="NE28" s="13"/>
      <c r="NF28" s="13"/>
      <c r="NG28" s="13"/>
      <c r="NH28" s="13">
        <v>413</v>
      </c>
      <c r="NI28" s="13">
        <v>413</v>
      </c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>
        <v>6411.4</v>
      </c>
      <c r="OG28" s="13">
        <v>6411.4</v>
      </c>
      <c r="OH28" s="13"/>
      <c r="OI28" s="13"/>
      <c r="OJ28" s="13"/>
      <c r="OK28" s="13"/>
      <c r="OL28" s="13">
        <v>3729.1</v>
      </c>
      <c r="OM28" s="13">
        <v>3729.1</v>
      </c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>
        <v>10000</v>
      </c>
      <c r="PT28" s="13">
        <v>10000</v>
      </c>
      <c r="PU28" s="13">
        <f>PZ28+QC28+QF28+QL28+QO28+QR28+QX28+RA28+RD28+RG28+RJ28+RM28+RP28+RS28+RV28+SB28+SE28+SH28+SK28+SN28+SQ28+ST28+SW28+QU28+SZ28+TC28+TF28+TI28+TL28+TO28+TR28+TU28+TX28+UA28+RY28+QI28</f>
        <v>806681.29999999993</v>
      </c>
      <c r="PV28" s="13">
        <f>QA28+QD28+QG28+QM28+QP28+QS28+QY28+RB28+RE28+RH28+RK28+RN28+RQ28+RT28+RW28+SC28+SF28+SI28+SL28+SO28+SR28+SU28+SX28+TA28+TD28+TG28+TJ28+TM28+TP28+TS28+TV28+TY28+UB28+RZ28+QJ28+QV28</f>
        <v>837237.50000000012</v>
      </c>
      <c r="PW28" s="13">
        <f t="shared" ref="PW28:PW30" si="51">QB28+QE28+QH28+QN28+QQ28+QT28+QZ28+RC28+RF28+RI28+RL28+RO28+RR28+RU28+RX28+SD28+SG28+SJ28+SM28+SP28+SS28+SV28+SY28+TB28+TE28+TH28+TK28+TN28+TQ28+TT28+TW28+TZ28+UC28+SA28+QK28+QW28</f>
        <v>836634.20000000007</v>
      </c>
      <c r="PX28" s="14">
        <f t="shared" si="23"/>
        <v>1.0371310206397497</v>
      </c>
      <c r="PY28" s="14">
        <f t="shared" si="26"/>
        <v>0.99927941593633818</v>
      </c>
      <c r="PZ28" s="29">
        <v>30</v>
      </c>
      <c r="QA28" s="29">
        <v>30</v>
      </c>
      <c r="QB28" s="29">
        <v>30</v>
      </c>
      <c r="QC28" s="31">
        <v>3</v>
      </c>
      <c r="QD28" s="31">
        <v>3</v>
      </c>
      <c r="QE28" s="31">
        <v>3</v>
      </c>
      <c r="QF28" s="13">
        <v>370.7</v>
      </c>
      <c r="QG28" s="13">
        <v>370.7</v>
      </c>
      <c r="QH28" s="13">
        <v>370.7</v>
      </c>
      <c r="QI28" s="40">
        <v>878.6</v>
      </c>
      <c r="QJ28" s="13"/>
      <c r="QK28" s="13"/>
      <c r="QL28" s="13">
        <v>61.1</v>
      </c>
      <c r="QM28" s="13">
        <v>61.1</v>
      </c>
      <c r="QN28" s="13">
        <v>61.1</v>
      </c>
      <c r="QO28" s="13">
        <v>1313.2</v>
      </c>
      <c r="QP28" s="13">
        <v>1313.2</v>
      </c>
      <c r="QQ28" s="13">
        <v>1313.2</v>
      </c>
      <c r="QR28" s="13">
        <v>23183.8</v>
      </c>
      <c r="QS28" s="13">
        <v>23285</v>
      </c>
      <c r="QT28" s="13">
        <v>23285</v>
      </c>
      <c r="QU28" s="13">
        <v>1402.7</v>
      </c>
      <c r="QV28" s="13">
        <v>1329.3</v>
      </c>
      <c r="QW28" s="13">
        <v>1329.3</v>
      </c>
      <c r="QX28" s="13"/>
      <c r="QY28" s="13"/>
      <c r="QZ28" s="13"/>
      <c r="RA28" s="13">
        <v>727.7</v>
      </c>
      <c r="RB28" s="13">
        <v>2845</v>
      </c>
      <c r="RC28" s="13">
        <v>2845</v>
      </c>
      <c r="RD28" s="13">
        <v>211.1</v>
      </c>
      <c r="RE28" s="13">
        <v>211.1</v>
      </c>
      <c r="RF28" s="13">
        <v>211.1</v>
      </c>
      <c r="RG28" s="13"/>
      <c r="RH28" s="13"/>
      <c r="RI28" s="13"/>
      <c r="RJ28" s="13">
        <v>303285.3</v>
      </c>
      <c r="RK28" s="13">
        <v>317496.7</v>
      </c>
      <c r="RL28" s="13">
        <v>317496.7</v>
      </c>
      <c r="RM28" s="32">
        <v>782.2</v>
      </c>
      <c r="RN28" s="13"/>
      <c r="RO28" s="13"/>
      <c r="RP28" s="29">
        <f>-1512+413240</f>
        <v>411728</v>
      </c>
      <c r="RQ28" s="13">
        <v>437596</v>
      </c>
      <c r="RR28" s="13">
        <v>437596</v>
      </c>
      <c r="RS28" s="13"/>
      <c r="RT28" s="13"/>
      <c r="RU28" s="13"/>
      <c r="RV28" s="29">
        <v>22197.200000000001</v>
      </c>
      <c r="RW28" s="13">
        <v>14396.4</v>
      </c>
      <c r="RX28" s="13">
        <v>14396.4</v>
      </c>
      <c r="RY28" s="13"/>
      <c r="RZ28" s="13">
        <v>1134.2</v>
      </c>
      <c r="SA28" s="13">
        <v>1134.2</v>
      </c>
      <c r="SB28" s="13"/>
      <c r="SC28" s="13"/>
      <c r="SD28" s="13"/>
      <c r="SE28" s="29">
        <v>1204</v>
      </c>
      <c r="SF28" s="13">
        <v>825</v>
      </c>
      <c r="SG28" s="13">
        <v>825</v>
      </c>
      <c r="SH28" s="13">
        <v>115.5</v>
      </c>
      <c r="SI28" s="13">
        <v>115.5</v>
      </c>
      <c r="SJ28" s="13">
        <v>115.5</v>
      </c>
      <c r="SK28" s="35">
        <v>5619.5</v>
      </c>
      <c r="SL28" s="35">
        <v>5619.5</v>
      </c>
      <c r="SM28" s="35">
        <v>5619.5</v>
      </c>
      <c r="SN28" s="34">
        <v>1330.4</v>
      </c>
      <c r="SO28" s="34">
        <v>1330.4</v>
      </c>
      <c r="SP28" s="34">
        <v>1330.4</v>
      </c>
      <c r="SQ28" s="13">
        <v>892.3</v>
      </c>
      <c r="SR28" s="13">
        <v>685.4</v>
      </c>
      <c r="SS28" s="13">
        <v>685.4</v>
      </c>
      <c r="ST28" s="13">
        <v>205.6</v>
      </c>
      <c r="SU28" s="13">
        <v>120.6</v>
      </c>
      <c r="SV28" s="13"/>
      <c r="SW28" s="13">
        <v>4586.3999999999996</v>
      </c>
      <c r="SX28" s="13">
        <v>3916.4</v>
      </c>
      <c r="SY28" s="13">
        <v>3736.4</v>
      </c>
      <c r="SZ28" s="36">
        <v>16381.4</v>
      </c>
      <c r="TA28" s="13">
        <v>14381.4</v>
      </c>
      <c r="TB28" s="13">
        <v>14139</v>
      </c>
      <c r="TC28" s="13">
        <v>718.9</v>
      </c>
      <c r="TD28" s="13">
        <v>718.9</v>
      </c>
      <c r="TE28" s="13">
        <v>718.9</v>
      </c>
      <c r="TF28" s="13">
        <v>5021.5</v>
      </c>
      <c r="TG28" s="13">
        <v>5021.5</v>
      </c>
      <c r="TH28" s="13">
        <v>5021.5</v>
      </c>
      <c r="TI28" s="13">
        <v>3132.3</v>
      </c>
      <c r="TJ28" s="13">
        <v>3132.3</v>
      </c>
      <c r="TK28" s="13">
        <v>3132.3</v>
      </c>
      <c r="TL28" s="13">
        <v>297.10000000000002</v>
      </c>
      <c r="TM28" s="13">
        <v>297.10000000000002</v>
      </c>
      <c r="TN28" s="13">
        <v>243.1</v>
      </c>
      <c r="TO28" s="13">
        <v>196.7</v>
      </c>
      <c r="TP28" s="13">
        <v>196.7</v>
      </c>
      <c r="TQ28" s="13">
        <v>196.7</v>
      </c>
      <c r="TR28" s="13"/>
      <c r="TS28" s="13"/>
      <c r="TT28" s="13"/>
      <c r="TU28" s="13"/>
      <c r="TV28" s="13"/>
      <c r="TW28" s="13"/>
      <c r="TX28" s="37">
        <v>793.1</v>
      </c>
      <c r="TY28" s="37">
        <v>793.1</v>
      </c>
      <c r="TZ28" s="37">
        <v>793.1</v>
      </c>
      <c r="UA28" s="13">
        <v>12</v>
      </c>
      <c r="UB28" s="13">
        <v>12</v>
      </c>
      <c r="UC28" s="13">
        <v>5.7</v>
      </c>
      <c r="UD28" s="13">
        <f t="shared" ref="UD28:UD30" si="52">UI28+UL28+UO28+UR28+UU28+UX28+VA28+VD28+VG28+VJ28+VM28+VP28+VS28+VV28+WB28+WE28+WH28+WK28+WN28+WQ28+WT28+WW28+VY28</f>
        <v>10073.1</v>
      </c>
      <c r="UE28" s="13">
        <f>UJ28+UM28+UP28+US28+UV28++UY28+VB28+VE28++VK28+VN28+VQ28+VT28+VW28+VZ28+WC28+WF28+WI28+WL28+WO28+WR28+WU28+WX28+VH28</f>
        <v>35918</v>
      </c>
      <c r="UF28" s="13">
        <f t="shared" ref="UF28:UF30" si="53">UK28+UN28+UQ28+UT28+UW28+UZ28+VC28+VF28+VI28+VL28+VO28+VR28+VU28+VX28+WD28+WG28+WJ28+WM28+WP28+WS28+WV28+WY28+WA28</f>
        <v>35238.100000000006</v>
      </c>
      <c r="UG28" s="14">
        <f t="shared" si="22"/>
        <v>3.4982378810892381</v>
      </c>
      <c r="UH28" s="14">
        <f t="shared" si="24"/>
        <v>0.98107077231471707</v>
      </c>
      <c r="UI28" s="13"/>
      <c r="UJ28" s="13"/>
      <c r="UK28" s="13"/>
      <c r="UL28" s="13"/>
      <c r="UM28" s="13"/>
      <c r="UN28" s="13"/>
      <c r="UO28" s="13">
        <v>7250.1</v>
      </c>
      <c r="UP28" s="13">
        <v>7200.2</v>
      </c>
      <c r="UQ28" s="13">
        <v>7200.2</v>
      </c>
      <c r="UR28" s="13"/>
      <c r="US28" s="13">
        <v>13016.3</v>
      </c>
      <c r="UT28" s="13">
        <v>13016.3</v>
      </c>
      <c r="UU28" s="41">
        <v>1251.7</v>
      </c>
      <c r="UV28" s="13">
        <v>898.7</v>
      </c>
      <c r="UW28" s="13">
        <v>898.7</v>
      </c>
      <c r="UX28" s="13"/>
      <c r="UY28" s="13"/>
      <c r="UZ28" s="13"/>
      <c r="VA28" s="41">
        <v>875</v>
      </c>
      <c r="VB28" s="13">
        <v>641</v>
      </c>
      <c r="VC28" s="13">
        <v>641</v>
      </c>
      <c r="VD28" s="13">
        <v>446.3</v>
      </c>
      <c r="VE28" s="13">
        <v>446.3</v>
      </c>
      <c r="VF28" s="13">
        <v>446.3</v>
      </c>
      <c r="VG28" s="13"/>
      <c r="VH28" s="13">
        <v>11509.7</v>
      </c>
      <c r="VI28" s="13">
        <v>10829.8</v>
      </c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28">
        <v>250</v>
      </c>
      <c r="WC28" s="13">
        <v>250</v>
      </c>
      <c r="WD28" s="13">
        <v>250</v>
      </c>
      <c r="WE28" s="13"/>
      <c r="WF28" s="13"/>
      <c r="WG28" s="13"/>
      <c r="WH28" s="13"/>
      <c r="WI28" s="13">
        <v>300</v>
      </c>
      <c r="WJ28" s="13">
        <v>300</v>
      </c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>
        <v>1655.8</v>
      </c>
      <c r="WY28" s="13">
        <v>1655.8</v>
      </c>
      <c r="WZ28" s="15"/>
    </row>
    <row r="29" spans="1:624">
      <c r="A29" s="17" t="s">
        <v>18</v>
      </c>
      <c r="B29" s="11">
        <f t="shared" si="0"/>
        <v>152239.70000000001</v>
      </c>
      <c r="C29" s="11">
        <f t="shared" si="1"/>
        <v>214449.85</v>
      </c>
      <c r="D29" s="11">
        <f t="shared" si="2"/>
        <v>287320.60000000003</v>
      </c>
      <c r="E29" s="12">
        <f t="shared" si="4"/>
        <v>1.8872908971838489</v>
      </c>
      <c r="F29" s="12">
        <f t="shared" si="5"/>
        <v>1.3398032220586773</v>
      </c>
      <c r="G29" s="11">
        <f t="shared" si="6"/>
        <v>66714.8</v>
      </c>
      <c r="H29" s="11">
        <f t="shared" si="7"/>
        <v>67134.8</v>
      </c>
      <c r="I29" s="11">
        <f t="shared" si="8"/>
        <v>67134.8</v>
      </c>
      <c r="J29" s="12">
        <f t="shared" si="9"/>
        <v>1.0062954546817198</v>
      </c>
      <c r="K29" s="12">
        <f t="shared" si="10"/>
        <v>1</v>
      </c>
      <c r="L29" s="13">
        <v>34846.6</v>
      </c>
      <c r="M29" s="13">
        <v>34846.6</v>
      </c>
      <c r="N29" s="13">
        <v>34846.6</v>
      </c>
      <c r="O29" s="27">
        <v>31868.2</v>
      </c>
      <c r="P29" s="13">
        <v>32288.2</v>
      </c>
      <c r="Q29" s="13">
        <v>32288.2</v>
      </c>
      <c r="R29" s="13"/>
      <c r="S29" s="13"/>
      <c r="T29" s="13"/>
      <c r="U29" s="13"/>
      <c r="V29" s="13"/>
      <c r="W29" s="13"/>
      <c r="X29" s="13">
        <f>AI29+AL29+BD29+BG29+CH29+CK29+CN29+CQ29+CW29+CZ29+DC29+DF29+DI29+DL29+DO29++DR29+DU29+DX29+EA29+ED29+EG29+EJ29+EM29+EP29+ES29+EV29+EY29+FB29+FE29+FH29+FK29+FN29+FQ29+FT29+FW29+FZ29+GC29+GF29+GI29+GL29+GO29+GR29+GU29+GX29+HA29+HD29+HG29+HJ29+HM29+HP29+HS29+HV29+HY29+IB29+IE29+IH29+IK29+IN29+IQ29+IT29+IW29+IZ29+JC29+JF29+JI29+JL29+JO29+JR29+JU29+JX29+KA29+KD29+KG29+KJ29+KM29+KP29+KS29+KV29+KY29+LB29+LE29+LH29+LK29+LN29+LQ29+LT29+LW29+LZ29+MC29+MF29+MI29+ML29+MO29+MR29+MU29+MX29+NA29+CT29+AC29+AF29+AO29+AR29+AU29+AX29+BA29+BJ29+BM29+BP29+BS29+BV29+BY29+CB29+CE29</f>
        <v>21581.5</v>
      </c>
      <c r="Y29" s="13">
        <f t="shared" si="49"/>
        <v>41063.300000000003</v>
      </c>
      <c r="Z29" s="13">
        <f t="shared" si="50"/>
        <v>114855.80000000002</v>
      </c>
      <c r="AA29" s="14">
        <f t="shared" si="14"/>
        <v>5.3219563051687793</v>
      </c>
      <c r="AB29" s="14">
        <f t="shared" si="25"/>
        <v>2.7970426146948739</v>
      </c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>
        <v>569.20000000000005</v>
      </c>
      <c r="BC29" s="13">
        <v>510.6</v>
      </c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>
        <v>5250.5</v>
      </c>
      <c r="BU29" s="13">
        <v>5250.5</v>
      </c>
      <c r="BV29" s="13"/>
      <c r="BW29" s="13">
        <v>807</v>
      </c>
      <c r="BX29" s="13">
        <v>807</v>
      </c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>
        <v>1050</v>
      </c>
      <c r="DD29" s="13">
        <v>1050</v>
      </c>
      <c r="DE29" s="13">
        <v>1050</v>
      </c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>
        <v>1848</v>
      </c>
      <c r="DW29" s="13">
        <v>1848</v>
      </c>
      <c r="DX29" s="13"/>
      <c r="DY29" s="13"/>
      <c r="DZ29" s="13"/>
      <c r="EA29" s="13">
        <v>803.8</v>
      </c>
      <c r="EB29" s="13">
        <v>803.8</v>
      </c>
      <c r="EC29" s="13">
        <v>803.8</v>
      </c>
      <c r="ED29" s="13"/>
      <c r="EE29" s="13"/>
      <c r="EF29" s="13"/>
      <c r="EG29" s="13"/>
      <c r="EH29" s="13"/>
      <c r="EI29" s="13"/>
      <c r="EJ29" s="13">
        <v>300</v>
      </c>
      <c r="EK29" s="13">
        <v>300</v>
      </c>
      <c r="EL29" s="13">
        <v>300</v>
      </c>
      <c r="EM29" s="13"/>
      <c r="EN29" s="13"/>
      <c r="EO29" s="13"/>
      <c r="EP29" s="13"/>
      <c r="EQ29" s="13"/>
      <c r="ER29" s="13"/>
      <c r="ES29" s="13">
        <v>381.7</v>
      </c>
      <c r="ET29" s="13">
        <v>381.7</v>
      </c>
      <c r="EU29" s="13">
        <v>381.7</v>
      </c>
      <c r="EV29" s="13"/>
      <c r="EW29" s="13"/>
      <c r="EX29" s="13"/>
      <c r="EY29" s="13">
        <v>80</v>
      </c>
      <c r="EZ29" s="13">
        <v>0</v>
      </c>
      <c r="FA29" s="13">
        <v>0</v>
      </c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>
        <v>125</v>
      </c>
      <c r="GA29" s="13">
        <v>125</v>
      </c>
      <c r="GB29" s="13">
        <v>125</v>
      </c>
      <c r="GC29" s="13"/>
      <c r="GD29" s="13"/>
      <c r="GE29" s="13"/>
      <c r="GF29" s="13"/>
      <c r="GG29" s="13"/>
      <c r="GH29" s="13"/>
      <c r="GI29" s="13"/>
      <c r="GJ29" s="13"/>
      <c r="GK29" s="13"/>
      <c r="GL29" s="13">
        <v>444.79999999999995</v>
      </c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>
        <v>2259.1999999999998</v>
      </c>
      <c r="HB29" s="13">
        <v>759.3</v>
      </c>
      <c r="HC29" s="13">
        <v>759.3</v>
      </c>
      <c r="HD29" s="13"/>
      <c r="HE29" s="13"/>
      <c r="HF29" s="13"/>
      <c r="HG29" s="13"/>
      <c r="HH29" s="13"/>
      <c r="HI29" s="13"/>
      <c r="HJ29" s="13"/>
      <c r="HK29" s="13"/>
      <c r="HL29" s="13"/>
      <c r="HM29" s="13">
        <v>173.3</v>
      </c>
      <c r="HN29" s="13">
        <v>183.7</v>
      </c>
      <c r="HO29" s="13">
        <v>183.7</v>
      </c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>
        <v>1447.5</v>
      </c>
      <c r="ID29" s="13">
        <v>1447.5</v>
      </c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>
        <v>510</v>
      </c>
      <c r="JG29" s="13">
        <v>0</v>
      </c>
      <c r="JH29" s="13">
        <v>0</v>
      </c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>
        <v>4.8</v>
      </c>
      <c r="JV29" s="13">
        <v>0</v>
      </c>
      <c r="JW29" s="13">
        <v>0</v>
      </c>
      <c r="JX29" s="13">
        <v>473</v>
      </c>
      <c r="JY29" s="13">
        <v>378.4</v>
      </c>
      <c r="JZ29" s="13">
        <v>378.4</v>
      </c>
      <c r="KA29" s="13"/>
      <c r="KB29" s="13"/>
      <c r="KC29" s="13"/>
      <c r="KD29" s="13">
        <v>1117</v>
      </c>
      <c r="KE29" s="13">
        <v>1053.0999999999999</v>
      </c>
      <c r="KF29" s="13">
        <v>1052.5999999999999</v>
      </c>
      <c r="KG29" s="13"/>
      <c r="KH29" s="13">
        <v>6962.9</v>
      </c>
      <c r="KI29" s="13">
        <v>6962.9</v>
      </c>
      <c r="KJ29" s="13">
        <v>3758.9</v>
      </c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>
        <v>5200</v>
      </c>
      <c r="LC29" s="13">
        <v>5200</v>
      </c>
      <c r="LD29" s="13">
        <v>5200</v>
      </c>
      <c r="LE29" s="13"/>
      <c r="LF29" s="13"/>
      <c r="LG29" s="13"/>
      <c r="LH29" s="13"/>
      <c r="LI29" s="13"/>
      <c r="LJ29" s="13"/>
      <c r="LK29" s="13">
        <v>4900</v>
      </c>
      <c r="LL29" s="13">
        <v>4900</v>
      </c>
      <c r="LM29" s="13">
        <v>4900</v>
      </c>
      <c r="LN29" s="13"/>
      <c r="LO29" s="13">
        <v>991.1</v>
      </c>
      <c r="LP29" s="13">
        <v>991.1</v>
      </c>
      <c r="LQ29" s="13"/>
      <c r="LR29" s="13"/>
      <c r="LS29" s="13"/>
      <c r="LT29" s="13"/>
      <c r="LU29" s="13">
        <v>115</v>
      </c>
      <c r="LV29" s="13">
        <v>115</v>
      </c>
      <c r="LW29" s="13"/>
      <c r="LX29" s="13"/>
      <c r="LY29" s="13"/>
      <c r="LZ29" s="13"/>
      <c r="MA29" s="13">
        <v>1022.8</v>
      </c>
      <c r="MB29" s="13">
        <v>1022.8</v>
      </c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>
        <v>3972.1</v>
      </c>
      <c r="NC29" s="13">
        <v>78016.2</v>
      </c>
      <c r="ND29" s="13"/>
      <c r="NE29" s="13"/>
      <c r="NF29" s="13"/>
      <c r="NG29" s="13"/>
      <c r="NH29" s="13">
        <v>50.1</v>
      </c>
      <c r="NI29" s="13">
        <v>50.1</v>
      </c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>
        <v>541.29999999999995</v>
      </c>
      <c r="OG29" s="13">
        <v>541.29999999999995</v>
      </c>
      <c r="OH29" s="13"/>
      <c r="OI29" s="13"/>
      <c r="OJ29" s="13"/>
      <c r="OK29" s="13"/>
      <c r="OL29" s="13">
        <v>350.8</v>
      </c>
      <c r="OM29" s="13">
        <v>350.8</v>
      </c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>
        <v>2000</v>
      </c>
      <c r="PT29" s="13">
        <v>1807.5</v>
      </c>
      <c r="PU29" s="13">
        <f>PZ29+QC29+QF29+QL29+QO29+QR29+QX29+RA29+RD29+RG29+RJ29+RM29+RP29+RS29+RV29+SB29+SE29+SH29+SK29+SN29+SQ29+ST29+SW29+QU29+SZ29+TC29+TF29+TI29+TL29+TO29+TR29+TU29+TX29+UA29+RY29+QI29</f>
        <v>59342.3</v>
      </c>
      <c r="PV29" s="13">
        <f t="shared" ref="PV29:PV30" si="54">QA29+QD29+QG29+QM29+QP29+QS29+QY29+RB29+RE29+RH29+RK29+RN29+RQ29+RT29+RW29+SC29+SF29+SI29+SL29+SO29+SR29+SU29+SX29+TA29+TD29+TG29+TJ29+TM29+TP29+TS29+TV29+TY29+UB29+RZ29+QJ29+QV29</f>
        <v>58398.65</v>
      </c>
      <c r="PW29" s="13">
        <f t="shared" si="51"/>
        <v>57516.9</v>
      </c>
      <c r="PX29" s="14">
        <f t="shared" si="23"/>
        <v>0.96923948010104088</v>
      </c>
      <c r="PY29" s="14">
        <f t="shared" si="26"/>
        <v>0.98490119206522753</v>
      </c>
      <c r="PZ29" s="29">
        <v>27</v>
      </c>
      <c r="QA29" s="29">
        <v>27</v>
      </c>
      <c r="QB29" s="29">
        <v>27</v>
      </c>
      <c r="QC29" s="31">
        <v>1.4</v>
      </c>
      <c r="QD29" s="31">
        <v>1.4</v>
      </c>
      <c r="QE29" s="31">
        <v>1.4</v>
      </c>
      <c r="QF29" s="13">
        <v>32.6</v>
      </c>
      <c r="QG29" s="13">
        <v>32.6</v>
      </c>
      <c r="QH29" s="13">
        <v>32.6</v>
      </c>
      <c r="QI29" s="40">
        <v>2076.6</v>
      </c>
      <c r="QJ29" s="13"/>
      <c r="QK29" s="13"/>
      <c r="QL29" s="13">
        <v>50.5</v>
      </c>
      <c r="QM29" s="13">
        <v>50.5</v>
      </c>
      <c r="QN29" s="13">
        <v>50.5</v>
      </c>
      <c r="QO29" s="13">
        <v>107.3</v>
      </c>
      <c r="QP29" s="13">
        <v>107.3</v>
      </c>
      <c r="QQ29" s="13">
        <v>107.3</v>
      </c>
      <c r="QR29" s="13"/>
      <c r="QS29" s="13"/>
      <c r="QT29" s="13"/>
      <c r="QU29" s="13"/>
      <c r="QV29" s="13"/>
      <c r="QW29" s="13"/>
      <c r="QX29" s="13"/>
      <c r="QY29" s="13"/>
      <c r="QZ29" s="13"/>
      <c r="RA29" s="13">
        <v>175.8</v>
      </c>
      <c r="RB29" s="13">
        <v>131.80000000000001</v>
      </c>
      <c r="RC29" s="13">
        <v>131.80000000000001</v>
      </c>
      <c r="RD29" s="13">
        <v>96</v>
      </c>
      <c r="RE29" s="13">
        <v>96</v>
      </c>
      <c r="RF29" s="13">
        <v>96</v>
      </c>
      <c r="RG29" s="13"/>
      <c r="RH29" s="13"/>
      <c r="RI29" s="13"/>
      <c r="RJ29" s="13">
        <v>11035.5</v>
      </c>
      <c r="RK29" s="13">
        <v>11354.5</v>
      </c>
      <c r="RL29" s="13">
        <v>11354.5</v>
      </c>
      <c r="RM29" s="32">
        <v>434.5</v>
      </c>
      <c r="RN29" s="13">
        <v>453.2</v>
      </c>
      <c r="RO29" s="13">
        <v>453.2</v>
      </c>
      <c r="RP29" s="29">
        <f>-277+35138.8</f>
        <v>34861.800000000003</v>
      </c>
      <c r="RQ29" s="13">
        <v>36420.1</v>
      </c>
      <c r="RR29" s="13">
        <v>36420.1</v>
      </c>
      <c r="RS29" s="13"/>
      <c r="RT29" s="13"/>
      <c r="RU29" s="13"/>
      <c r="RV29" s="29">
        <v>1979</v>
      </c>
      <c r="RW29" s="13">
        <v>1043.4000000000001</v>
      </c>
      <c r="RX29" s="13">
        <v>1043.4000000000001</v>
      </c>
      <c r="RY29" s="13"/>
      <c r="RZ29" s="13">
        <v>143.4</v>
      </c>
      <c r="SA29" s="13">
        <v>121.7</v>
      </c>
      <c r="SB29" s="13"/>
      <c r="SC29" s="13"/>
      <c r="SD29" s="13"/>
      <c r="SE29" s="29">
        <v>125</v>
      </c>
      <c r="SF29" s="13">
        <v>125</v>
      </c>
      <c r="SG29" s="13">
        <v>125</v>
      </c>
      <c r="SH29" s="13"/>
      <c r="SI29" s="13"/>
      <c r="SJ29" s="13"/>
      <c r="SK29" s="35">
        <v>3066.8</v>
      </c>
      <c r="SL29" s="35">
        <v>3066.8</v>
      </c>
      <c r="SM29" s="13">
        <v>2555.5</v>
      </c>
      <c r="SN29" s="34">
        <v>806.3</v>
      </c>
      <c r="SO29" s="34">
        <v>806.3</v>
      </c>
      <c r="SP29" s="13">
        <v>749.8</v>
      </c>
      <c r="SQ29" s="13"/>
      <c r="SR29" s="13">
        <v>47.85</v>
      </c>
      <c r="SS29" s="13">
        <v>47.8</v>
      </c>
      <c r="ST29" s="13"/>
      <c r="SU29" s="13"/>
      <c r="SV29" s="13"/>
      <c r="SW29" s="13"/>
      <c r="SX29" s="13"/>
      <c r="SY29" s="13"/>
      <c r="SZ29" s="36">
        <v>2851.2</v>
      </c>
      <c r="TA29" s="13">
        <v>2851.2</v>
      </c>
      <c r="TB29" s="13">
        <v>2614</v>
      </c>
      <c r="TC29" s="13">
        <v>97.6</v>
      </c>
      <c r="TD29" s="13">
        <v>97.6</v>
      </c>
      <c r="TE29" s="13">
        <v>97.6</v>
      </c>
      <c r="TF29" s="13">
        <v>296.7</v>
      </c>
      <c r="TG29" s="13">
        <v>296.7</v>
      </c>
      <c r="TH29" s="13">
        <v>296.7</v>
      </c>
      <c r="TI29" s="13">
        <v>0</v>
      </c>
      <c r="TJ29" s="13">
        <v>0</v>
      </c>
      <c r="TK29" s="13">
        <v>0</v>
      </c>
      <c r="TL29" s="13">
        <v>27</v>
      </c>
      <c r="TM29" s="13">
        <v>54</v>
      </c>
      <c r="TN29" s="13">
        <v>54</v>
      </c>
      <c r="TO29" s="13">
        <v>30.3</v>
      </c>
      <c r="TP29" s="13">
        <v>30.3</v>
      </c>
      <c r="TQ29" s="13">
        <v>30.3</v>
      </c>
      <c r="TR29" s="13"/>
      <c r="TS29" s="13"/>
      <c r="TT29" s="13"/>
      <c r="TU29" s="13">
        <v>427.4</v>
      </c>
      <c r="TV29" s="13">
        <v>425.7</v>
      </c>
      <c r="TW29" s="13">
        <v>370.7</v>
      </c>
      <c r="TX29" s="37">
        <v>721</v>
      </c>
      <c r="TY29" s="37">
        <v>721</v>
      </c>
      <c r="TZ29" s="37">
        <v>721</v>
      </c>
      <c r="UA29" s="13">
        <v>15</v>
      </c>
      <c r="UB29" s="13">
        <v>15</v>
      </c>
      <c r="UC29" s="13">
        <v>15</v>
      </c>
      <c r="UD29" s="13">
        <f t="shared" si="52"/>
        <v>4601.1000000000004</v>
      </c>
      <c r="UE29" s="13">
        <f>UJ29+UM29+UP29+US29+UV29++UY29+VB29+VE29++VK29+VN29+VQ29+VT29+VW29+VZ29+WC29+WF29+WI29+WL29+WO29+WR29+WU29+WX29+VH29</f>
        <v>47853.1</v>
      </c>
      <c r="UF29" s="13">
        <f t="shared" si="53"/>
        <v>47813.1</v>
      </c>
      <c r="UG29" s="14">
        <f t="shared" si="22"/>
        <v>10.391667210014996</v>
      </c>
      <c r="UH29" s="14">
        <f t="shared" si="24"/>
        <v>0.99916410849035908</v>
      </c>
      <c r="UI29" s="13"/>
      <c r="UJ29" s="13"/>
      <c r="UK29" s="13"/>
      <c r="UL29" s="13"/>
      <c r="UM29" s="13">
        <v>26972.1</v>
      </c>
      <c r="UN29" s="13">
        <v>26972.1</v>
      </c>
      <c r="UO29" s="13"/>
      <c r="UP29" s="13"/>
      <c r="UQ29" s="13"/>
      <c r="UR29" s="13"/>
      <c r="US29" s="13">
        <v>2089.9</v>
      </c>
      <c r="UT29" s="13">
        <v>2089.9</v>
      </c>
      <c r="UU29" s="41">
        <v>379.1</v>
      </c>
      <c r="UV29" s="13">
        <v>272.2</v>
      </c>
      <c r="UW29" s="13">
        <v>272.2</v>
      </c>
      <c r="UX29" s="13"/>
      <c r="UY29" s="13">
        <v>12474.5</v>
      </c>
      <c r="UZ29" s="13">
        <v>12474.5</v>
      </c>
      <c r="VA29" s="41">
        <v>172</v>
      </c>
      <c r="VB29" s="13">
        <v>282</v>
      </c>
      <c r="VC29" s="13">
        <v>282</v>
      </c>
      <c r="VD29" s="13"/>
      <c r="VE29" s="13"/>
      <c r="VF29" s="13"/>
      <c r="VG29" s="13"/>
      <c r="VH29" s="13">
        <v>1562.4</v>
      </c>
      <c r="VI29" s="13">
        <v>1522.4</v>
      </c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28">
        <v>150</v>
      </c>
      <c r="WC29" s="13">
        <v>150</v>
      </c>
      <c r="WD29" s="13">
        <v>150</v>
      </c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>
        <v>3900</v>
      </c>
      <c r="WR29" s="13">
        <v>3900</v>
      </c>
      <c r="WS29" s="13">
        <v>3900</v>
      </c>
      <c r="WT29" s="13"/>
      <c r="WU29" s="13"/>
      <c r="WV29" s="13"/>
      <c r="WW29" s="13"/>
      <c r="WX29" s="13">
        <v>150</v>
      </c>
      <c r="WY29" s="13">
        <v>150</v>
      </c>
      <c r="WZ29" s="15"/>
    </row>
    <row r="30" spans="1:624" s="50" customFormat="1" ht="15.75">
      <c r="A30" s="17" t="s">
        <v>19</v>
      </c>
      <c r="B30" s="11">
        <f t="shared" si="0"/>
        <v>2949182.4000000004</v>
      </c>
      <c r="C30" s="11">
        <f t="shared" si="1"/>
        <v>3587991.0500000003</v>
      </c>
      <c r="D30" s="11">
        <f t="shared" si="2"/>
        <v>3470745.55</v>
      </c>
      <c r="E30" s="12">
        <f t="shared" si="4"/>
        <v>1.1768500822465235</v>
      </c>
      <c r="F30" s="12">
        <f t="shared" si="5"/>
        <v>0.96732280031746443</v>
      </c>
      <c r="G30" s="11">
        <f t="shared" si="6"/>
        <v>1382164.6</v>
      </c>
      <c r="H30" s="11">
        <f t="shared" si="7"/>
        <v>1389355.3</v>
      </c>
      <c r="I30" s="11">
        <f t="shared" si="8"/>
        <v>1389355.3</v>
      </c>
      <c r="J30" s="12">
        <f t="shared" si="9"/>
        <v>1.0052024918016276</v>
      </c>
      <c r="K30" s="12">
        <f t="shared" si="10"/>
        <v>1</v>
      </c>
      <c r="L30" s="13">
        <v>228530.6</v>
      </c>
      <c r="M30" s="13">
        <v>228530.6</v>
      </c>
      <c r="N30" s="13">
        <v>228530.6</v>
      </c>
      <c r="O30" s="41">
        <v>367815</v>
      </c>
      <c r="P30" s="13">
        <v>375005.7</v>
      </c>
      <c r="Q30" s="13">
        <v>375005.7</v>
      </c>
      <c r="R30" s="13"/>
      <c r="S30" s="23"/>
      <c r="T30" s="23"/>
      <c r="U30" s="23">
        <v>785819</v>
      </c>
      <c r="V30" s="13">
        <v>785819</v>
      </c>
      <c r="W30" s="13">
        <v>785819</v>
      </c>
      <c r="X30" s="13">
        <f>AI30+AL30+BD30+BG30+CH30+CK30+CN30+CQ30+CW30+CZ30+DC30+DF30+DI30+DL30+DO30++DR30+DU30+DX30+EA30+ED30+EG30+EJ30+EM30+EP30+ES30+EV30+EY30+FB30+FE30+FH30+FK30+FN30+FQ30+FT30+FW30+FZ30+GC30+GF30+GI30+GL30+GO30+GR30+GU30+GX30+HA30+HD30+HG30+HJ30+HM30+HP30+HS30+HV30+HY30+IB30+IE30+IH30+IK30+IN30+IQ30+IT30+IW30+IZ30+JC30+JF30+JI30+JL30+JO30+JR30+JU30+JX30+KA30+KD30+KG30+KJ30+KM30+KP30+KS30+KV30+KY30+LB30+LE30+LH30+LK30+LN30+LQ30+LT30+LW30+LZ30+MC30+MF30+MI30+ML30+MO30+MR30+MU30+MX30+NA30+CT30+AC30+AF30+AO30+AR30+AU30+AX30+BA30+BJ30+BM30+BP30+BS30+BV30+BY30+CB30+CE30</f>
        <v>191590</v>
      </c>
      <c r="Y30" s="13">
        <f t="shared" si="49"/>
        <v>524167.29999999993</v>
      </c>
      <c r="Z30" s="13">
        <f t="shared" si="50"/>
        <v>408565.49999999988</v>
      </c>
      <c r="AA30" s="14">
        <f t="shared" si="14"/>
        <v>2.1324990865911575</v>
      </c>
      <c r="AB30" s="14">
        <f t="shared" si="25"/>
        <v>0.77945629191290633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>
        <v>604</v>
      </c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>
        <v>7984.1</v>
      </c>
      <c r="AZ30" s="13">
        <v>7984.1</v>
      </c>
      <c r="BA30" s="13"/>
      <c r="BB30" s="13">
        <v>18253.7</v>
      </c>
      <c r="BC30" s="13">
        <v>16463.099999999999</v>
      </c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>
        <v>1866.6</v>
      </c>
      <c r="BU30" s="13">
        <v>1866.6</v>
      </c>
      <c r="BV30" s="13"/>
      <c r="BW30" s="13">
        <v>3674.3</v>
      </c>
      <c r="BX30" s="13">
        <v>3674.3</v>
      </c>
      <c r="BY30" s="13"/>
      <c r="BZ30" s="13">
        <v>2142.1999999999998</v>
      </c>
      <c r="CA30" s="13">
        <v>2142.1999999999998</v>
      </c>
      <c r="CB30" s="13"/>
      <c r="CC30" s="13">
        <v>14224.5</v>
      </c>
      <c r="CD30" s="13">
        <v>14224.5</v>
      </c>
      <c r="CE30" s="13"/>
      <c r="CF30" s="13">
        <v>373.6</v>
      </c>
      <c r="CG30" s="13">
        <v>373.6</v>
      </c>
      <c r="CH30" s="13">
        <v>5229.6000000000004</v>
      </c>
      <c r="CI30" s="13">
        <v>5229.6000000000004</v>
      </c>
      <c r="CJ30" s="13">
        <v>0</v>
      </c>
      <c r="CK30" s="13">
        <v>2299.6</v>
      </c>
      <c r="CL30" s="13">
        <v>2299.6</v>
      </c>
      <c r="CM30" s="13">
        <v>2299.6</v>
      </c>
      <c r="CN30" s="13"/>
      <c r="CO30" s="13"/>
      <c r="CP30" s="13"/>
      <c r="CQ30" s="13"/>
      <c r="CR30" s="13"/>
      <c r="CS30" s="13"/>
      <c r="CT30" s="13">
        <v>896.5</v>
      </c>
      <c r="CU30" s="13">
        <v>2416.5</v>
      </c>
      <c r="CV30" s="13">
        <v>2416.5</v>
      </c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>
        <v>185.8</v>
      </c>
      <c r="EB30" s="13">
        <v>185.8</v>
      </c>
      <c r="EC30" s="13">
        <v>185.8</v>
      </c>
      <c r="ED30" s="13">
        <v>5917.1</v>
      </c>
      <c r="EE30" s="13"/>
      <c r="EF30" s="13"/>
      <c r="EG30" s="13">
        <v>8239</v>
      </c>
      <c r="EH30" s="13">
        <v>8239</v>
      </c>
      <c r="EI30" s="13">
        <v>8239</v>
      </c>
      <c r="EJ30" s="13"/>
      <c r="EK30" s="13"/>
      <c r="EL30" s="13"/>
      <c r="EM30" s="13">
        <v>16382.9</v>
      </c>
      <c r="EN30" s="13">
        <v>16382.9</v>
      </c>
      <c r="EO30" s="13"/>
      <c r="EP30" s="13">
        <v>25773.200000000001</v>
      </c>
      <c r="EQ30" s="13">
        <v>25773.200000000001</v>
      </c>
      <c r="ER30" s="13">
        <v>25773.200000000001</v>
      </c>
      <c r="ES30" s="13">
        <v>3463.8</v>
      </c>
      <c r="ET30" s="13">
        <v>3463.8</v>
      </c>
      <c r="EU30" s="13">
        <v>3463.8</v>
      </c>
      <c r="EV30" s="13">
        <v>10593.6</v>
      </c>
      <c r="EW30" s="13">
        <v>10593.6</v>
      </c>
      <c r="EX30" s="13">
        <v>10593.6</v>
      </c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>
        <v>5865.2</v>
      </c>
      <c r="GA30" s="13">
        <v>5865.2</v>
      </c>
      <c r="GB30" s="13">
        <v>5865.2</v>
      </c>
      <c r="GC30" s="13">
        <v>11891.4</v>
      </c>
      <c r="GD30" s="13">
        <v>11880.5</v>
      </c>
      <c r="GE30" s="13">
        <v>11880.5</v>
      </c>
      <c r="GF30" s="13"/>
      <c r="GG30" s="13"/>
      <c r="GH30" s="13"/>
      <c r="GI30" s="13"/>
      <c r="GJ30" s="13"/>
      <c r="GK30" s="13"/>
      <c r="GL30" s="13">
        <v>10920.8</v>
      </c>
      <c r="GM30" s="13"/>
      <c r="GN30" s="13"/>
      <c r="GO30" s="13"/>
      <c r="GP30" s="13"/>
      <c r="GQ30" s="13"/>
      <c r="GR30" s="13"/>
      <c r="GS30" s="13"/>
      <c r="GT30" s="13"/>
      <c r="GU30" s="13">
        <v>655.20000000000005</v>
      </c>
      <c r="GV30" s="13">
        <v>1204.2</v>
      </c>
      <c r="GW30" s="13">
        <v>1204.2</v>
      </c>
      <c r="GX30" s="13"/>
      <c r="GY30" s="13"/>
      <c r="GZ30" s="13"/>
      <c r="HA30" s="13">
        <v>13555</v>
      </c>
      <c r="HB30" s="13">
        <v>13007</v>
      </c>
      <c r="HC30" s="13">
        <v>13004.7</v>
      </c>
      <c r="HD30" s="13"/>
      <c r="HE30" s="13"/>
      <c r="HF30" s="13"/>
      <c r="HG30" s="13"/>
      <c r="HH30" s="13"/>
      <c r="HI30" s="13"/>
      <c r="HJ30" s="13"/>
      <c r="HK30" s="13"/>
      <c r="HL30" s="13"/>
      <c r="HM30" s="13">
        <v>7789.4</v>
      </c>
      <c r="HN30" s="13">
        <v>7327.9</v>
      </c>
      <c r="HO30" s="13">
        <v>7327.9</v>
      </c>
      <c r="HP30" s="13"/>
      <c r="HQ30" s="13">
        <v>34235</v>
      </c>
      <c r="HR30" s="13">
        <v>34235</v>
      </c>
      <c r="HS30" s="13"/>
      <c r="HT30" s="13">
        <v>6048.7</v>
      </c>
      <c r="HU30" s="13">
        <v>6048.7</v>
      </c>
      <c r="HV30" s="13"/>
      <c r="HW30" s="13"/>
      <c r="HX30" s="13"/>
      <c r="HY30" s="13">
        <v>11325.3</v>
      </c>
      <c r="HZ30" s="13">
        <v>10342.4</v>
      </c>
      <c r="IA30" s="13">
        <v>10342.4</v>
      </c>
      <c r="IB30" s="13"/>
      <c r="IC30" s="13">
        <v>17935.5</v>
      </c>
      <c r="ID30" s="13">
        <v>17935.5</v>
      </c>
      <c r="IE30" s="13"/>
      <c r="IF30" s="13"/>
      <c r="IG30" s="13"/>
      <c r="IH30" s="13">
        <v>3614.4</v>
      </c>
      <c r="II30" s="13">
        <v>3535.5</v>
      </c>
      <c r="IJ30" s="13">
        <v>3535.5</v>
      </c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>
        <v>3570</v>
      </c>
      <c r="JG30" s="13">
        <v>0</v>
      </c>
      <c r="JH30" s="13">
        <v>0</v>
      </c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>
        <v>104.2</v>
      </c>
      <c r="JV30" s="13">
        <v>0</v>
      </c>
      <c r="JW30" s="13">
        <v>0</v>
      </c>
      <c r="JX30" s="13">
        <v>7832</v>
      </c>
      <c r="JY30" s="13">
        <v>6266.3</v>
      </c>
      <c r="JZ30" s="13">
        <v>6266.3</v>
      </c>
      <c r="KA30" s="13">
        <v>486</v>
      </c>
      <c r="KB30" s="13">
        <v>486</v>
      </c>
      <c r="KC30" s="13">
        <v>449.6</v>
      </c>
      <c r="KD30" s="13"/>
      <c r="KE30" s="13"/>
      <c r="KF30" s="13"/>
      <c r="KG30" s="13"/>
      <c r="KH30" s="13">
        <v>116987.2</v>
      </c>
      <c r="KI30" s="13">
        <v>116987.2</v>
      </c>
      <c r="KJ30" s="13"/>
      <c r="KK30" s="13"/>
      <c r="KL30" s="13"/>
      <c r="KM30" s="13"/>
      <c r="KN30" s="13">
        <v>4283.8999999999996</v>
      </c>
      <c r="KO30" s="13">
        <v>4283.8999999999996</v>
      </c>
      <c r="KP30" s="13"/>
      <c r="KQ30" s="13"/>
      <c r="KR30" s="13"/>
      <c r="KS30" s="13"/>
      <c r="KT30" s="13">
        <v>2618</v>
      </c>
      <c r="KU30" s="72">
        <f t="shared" ref="KU30" si="55">KT30+KS30</f>
        <v>2618</v>
      </c>
      <c r="KV30" s="13"/>
      <c r="KW30" s="13">
        <v>12.6</v>
      </c>
      <c r="KX30" s="13">
        <v>12.6</v>
      </c>
      <c r="KY30" s="13"/>
      <c r="KZ30" s="13"/>
      <c r="LA30" s="13"/>
      <c r="LB30" s="13"/>
      <c r="LC30" s="13"/>
      <c r="LD30" s="13"/>
      <c r="LE30" s="13">
        <v>30000</v>
      </c>
      <c r="LF30" s="13">
        <v>30000</v>
      </c>
      <c r="LG30" s="13">
        <v>30000</v>
      </c>
      <c r="LH30" s="13"/>
      <c r="LI30" s="13">
        <v>4496.3999999999996</v>
      </c>
      <c r="LJ30" s="13">
        <v>4496.3999999999996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>
        <v>500</v>
      </c>
      <c r="LV30" s="13">
        <v>500</v>
      </c>
      <c r="LW30" s="13"/>
      <c r="LX30" s="13"/>
      <c r="LY30" s="13"/>
      <c r="LZ30" s="13"/>
      <c r="MA30" s="13">
        <v>2246.6999999999998</v>
      </c>
      <c r="MB30" s="13">
        <v>2246.6999999999998</v>
      </c>
      <c r="MC30" s="13"/>
      <c r="MD30" s="13"/>
      <c r="ME30" s="13"/>
      <c r="MF30" s="13"/>
      <c r="MG30" s="13"/>
      <c r="MH30" s="13"/>
      <c r="MI30" s="13"/>
      <c r="MJ30" s="13"/>
      <c r="MK30" s="13"/>
      <c r="ML30" s="13">
        <v>5000</v>
      </c>
      <c r="MM30" s="13">
        <v>5000</v>
      </c>
      <c r="MN30" s="13">
        <v>5000</v>
      </c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>
        <v>80306.2</v>
      </c>
      <c r="NC30" s="13">
        <v>6262.2</v>
      </c>
      <c r="ND30" s="13"/>
      <c r="NE30" s="13"/>
      <c r="NF30" s="13"/>
      <c r="NG30" s="13"/>
      <c r="NH30" s="13">
        <v>644.1</v>
      </c>
      <c r="NI30" s="13">
        <v>644.1</v>
      </c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>
        <v>4658.3999999999996</v>
      </c>
      <c r="OG30" s="13">
        <v>4658.3999999999996</v>
      </c>
      <c r="OH30" s="13"/>
      <c r="OI30" s="13"/>
      <c r="OJ30" s="13"/>
      <c r="OK30" s="13"/>
      <c r="OL30" s="13">
        <v>8308.2999999999993</v>
      </c>
      <c r="OM30" s="13">
        <v>8308.2999999999993</v>
      </c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>
        <v>2010.7</v>
      </c>
      <c r="PB30" s="13">
        <v>2010.7</v>
      </c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>
        <v>253.6</v>
      </c>
      <c r="PN30" s="13">
        <v>253.6</v>
      </c>
      <c r="PO30" s="13"/>
      <c r="PP30" s="13"/>
      <c r="PQ30" s="13"/>
      <c r="PR30" s="13"/>
      <c r="PS30" s="13">
        <v>20000</v>
      </c>
      <c r="PT30" s="13">
        <v>2488</v>
      </c>
      <c r="PU30" s="13">
        <f>PZ30+QC30+QF30+QL30+QO30+QR30+QX30+RA30+RD30+RG30+RJ30+RM30+RP30+RS30+RV30+SB30+SE30+SH30+SK30+SN30+SQ30+ST30+SW30+QU30+SZ30+TC30+TF30+TI30+TL30+TO30+TR30+TU30+TX30+UA30+RY30+QI30</f>
        <v>1285973.7000000002</v>
      </c>
      <c r="PV30" s="13">
        <f t="shared" si="54"/>
        <v>1343158.2000000002</v>
      </c>
      <c r="PW30" s="13">
        <f t="shared" si="51"/>
        <v>1342175.0000000002</v>
      </c>
      <c r="PX30" s="14">
        <f t="shared" si="23"/>
        <v>1.0437033043521808</v>
      </c>
      <c r="PY30" s="14">
        <f t="shared" si="26"/>
        <v>0.99926799389677257</v>
      </c>
      <c r="PZ30" s="41">
        <v>21</v>
      </c>
      <c r="QA30" s="41">
        <v>21</v>
      </c>
      <c r="QB30" s="41">
        <v>21</v>
      </c>
      <c r="QC30" s="42">
        <v>2.1</v>
      </c>
      <c r="QD30" s="42">
        <v>2.1</v>
      </c>
      <c r="QE30" s="42">
        <v>2.1</v>
      </c>
      <c r="QF30" s="13">
        <v>466.8</v>
      </c>
      <c r="QG30" s="13">
        <v>466.8</v>
      </c>
      <c r="QH30" s="13">
        <v>466.8</v>
      </c>
      <c r="QI30" s="43">
        <v>1198</v>
      </c>
      <c r="QJ30" s="13"/>
      <c r="QK30" s="13"/>
      <c r="QL30" s="13">
        <v>64.400000000000006</v>
      </c>
      <c r="QM30" s="13">
        <v>64.400000000000006</v>
      </c>
      <c r="QN30" s="13">
        <v>64.400000000000006</v>
      </c>
      <c r="QO30" s="13">
        <v>4807.2</v>
      </c>
      <c r="QP30" s="13">
        <v>4807.2</v>
      </c>
      <c r="QQ30" s="13">
        <v>4807.2</v>
      </c>
      <c r="QR30" s="13"/>
      <c r="QS30" s="13"/>
      <c r="QT30" s="13"/>
      <c r="QU30" s="13"/>
      <c r="QV30" s="13"/>
      <c r="QW30" s="13"/>
      <c r="QX30" s="13"/>
      <c r="QY30" s="13"/>
      <c r="QZ30" s="13"/>
      <c r="RA30" s="13">
        <v>379.9</v>
      </c>
      <c r="RB30" s="13">
        <v>402.8</v>
      </c>
      <c r="RC30" s="13">
        <v>402.8</v>
      </c>
      <c r="RD30" s="13">
        <v>143.9</v>
      </c>
      <c r="RE30" s="13">
        <v>143.9</v>
      </c>
      <c r="RF30" s="13">
        <v>143.9</v>
      </c>
      <c r="RG30" s="13"/>
      <c r="RH30" s="13"/>
      <c r="RI30" s="13"/>
      <c r="RJ30" s="13">
        <v>515275</v>
      </c>
      <c r="RK30" s="13">
        <v>539963.1</v>
      </c>
      <c r="RL30" s="13">
        <v>539963.1</v>
      </c>
      <c r="RM30" s="13"/>
      <c r="RN30" s="13">
        <v>815.8</v>
      </c>
      <c r="RO30" s="13">
        <v>815.8</v>
      </c>
      <c r="RP30" s="41">
        <f>5911+653731.7</f>
        <v>659642.69999999995</v>
      </c>
      <c r="RQ30" s="13">
        <v>694362.1</v>
      </c>
      <c r="RR30" s="13">
        <v>694362.1</v>
      </c>
      <c r="RS30" s="13"/>
      <c r="RT30" s="13"/>
      <c r="RU30" s="13"/>
      <c r="RV30" s="41">
        <v>32635.5</v>
      </c>
      <c r="RW30" s="13">
        <v>26618.7</v>
      </c>
      <c r="RX30" s="13">
        <v>26618.7</v>
      </c>
      <c r="RY30" s="13"/>
      <c r="RZ30" s="13">
        <v>2146.1</v>
      </c>
      <c r="SA30" s="13">
        <v>1641.6</v>
      </c>
      <c r="SB30" s="13"/>
      <c r="SC30" s="13"/>
      <c r="SD30" s="13"/>
      <c r="SE30" s="41">
        <v>797</v>
      </c>
      <c r="SF30" s="13">
        <v>992</v>
      </c>
      <c r="SG30" s="13">
        <v>992</v>
      </c>
      <c r="SH30" s="13">
        <v>105</v>
      </c>
      <c r="SI30" s="13">
        <v>105</v>
      </c>
      <c r="SJ30" s="13">
        <v>105</v>
      </c>
      <c r="SK30" s="44">
        <v>5891.5</v>
      </c>
      <c r="SL30" s="44">
        <v>5891.5</v>
      </c>
      <c r="SM30" s="44">
        <v>5891.5</v>
      </c>
      <c r="SN30" s="45">
        <v>1209.5</v>
      </c>
      <c r="SO30" s="45">
        <v>1209.5</v>
      </c>
      <c r="SP30" s="45">
        <v>1209.5</v>
      </c>
      <c r="SQ30" s="13">
        <v>1500.5</v>
      </c>
      <c r="SR30" s="13">
        <v>1724.3</v>
      </c>
      <c r="SS30" s="13">
        <v>1724.3</v>
      </c>
      <c r="ST30" s="13">
        <v>210.8</v>
      </c>
      <c r="SU30" s="13">
        <v>205.6</v>
      </c>
      <c r="SV30" s="13">
        <v>127.8</v>
      </c>
      <c r="SW30" s="13">
        <v>11247.6</v>
      </c>
      <c r="SX30" s="13">
        <v>9275.4</v>
      </c>
      <c r="SY30" s="13">
        <v>8875</v>
      </c>
      <c r="SZ30" s="46">
        <v>39346.6</v>
      </c>
      <c r="TA30" s="13">
        <v>42790</v>
      </c>
      <c r="TB30" s="13">
        <v>42790</v>
      </c>
      <c r="TC30" s="13">
        <v>1946.1</v>
      </c>
      <c r="TD30" s="13">
        <v>1946.1</v>
      </c>
      <c r="TE30" s="13">
        <v>1946.1</v>
      </c>
      <c r="TF30" s="13">
        <v>5183</v>
      </c>
      <c r="TG30" s="13">
        <v>5183</v>
      </c>
      <c r="TH30" s="13">
        <v>5183</v>
      </c>
      <c r="TI30" s="13">
        <v>1694.7</v>
      </c>
      <c r="TJ30" s="13">
        <v>1694.7</v>
      </c>
      <c r="TK30" s="13">
        <v>1694.7</v>
      </c>
      <c r="TL30" s="13">
        <v>1082.9000000000001</v>
      </c>
      <c r="TM30" s="13">
        <v>1205.0999999999999</v>
      </c>
      <c r="TN30" s="13">
        <v>1205.0999999999999</v>
      </c>
      <c r="TO30" s="13">
        <v>0.6</v>
      </c>
      <c r="TP30" s="13">
        <v>0.6</v>
      </c>
      <c r="TQ30" s="13">
        <v>0.6</v>
      </c>
      <c r="TR30" s="13"/>
      <c r="TS30" s="13"/>
      <c r="TT30" s="13"/>
      <c r="TU30" s="13"/>
      <c r="TV30" s="13"/>
      <c r="TW30" s="13"/>
      <c r="TX30" s="47">
        <v>1081.4000000000001</v>
      </c>
      <c r="TY30" s="47">
        <v>1081.4000000000001</v>
      </c>
      <c r="TZ30" s="47">
        <v>1081.4000000000001</v>
      </c>
      <c r="UA30" s="13">
        <v>40</v>
      </c>
      <c r="UB30" s="13">
        <v>40</v>
      </c>
      <c r="UC30" s="13">
        <v>39.5</v>
      </c>
      <c r="UD30" s="13">
        <f t="shared" si="52"/>
        <v>89454.1</v>
      </c>
      <c r="UE30" s="13">
        <f t="shared" ref="UE30" si="56">UJ30+UM30+UP30+US30+UV30+UY30+VB30+VE30+VH30+VK30+VN30+VQ30+VT30+VW30+WC30+WF30+WI30+WL30+WO30+WR30+WU30+WX30+VZ30</f>
        <v>331310.25</v>
      </c>
      <c r="UF30" s="13">
        <f t="shared" si="53"/>
        <v>330649.75</v>
      </c>
      <c r="UG30" s="14">
        <f t="shared" si="22"/>
        <v>3.6963062620941911</v>
      </c>
      <c r="UH30" s="14">
        <f t="shared" si="24"/>
        <v>0.99800640034529564</v>
      </c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>
        <v>131373.5</v>
      </c>
      <c r="UT30" s="13">
        <v>131373.5</v>
      </c>
      <c r="UU30" s="41">
        <v>5653.4</v>
      </c>
      <c r="UV30" s="13">
        <v>4058.9</v>
      </c>
      <c r="UW30" s="13">
        <v>4058.9</v>
      </c>
      <c r="UX30" s="13"/>
      <c r="UY30" s="13">
        <v>73382.2</v>
      </c>
      <c r="UZ30" s="13">
        <v>73382.2</v>
      </c>
      <c r="VA30" s="41">
        <v>1297</v>
      </c>
      <c r="VB30" s="13">
        <v>1329</v>
      </c>
      <c r="VC30" s="13">
        <v>1329</v>
      </c>
      <c r="VD30" s="13">
        <v>483.7</v>
      </c>
      <c r="VE30" s="13">
        <v>483.7</v>
      </c>
      <c r="VF30" s="13">
        <v>483.7</v>
      </c>
      <c r="VG30" s="13"/>
      <c r="VH30" s="13">
        <v>19608.099999999999</v>
      </c>
      <c r="VI30" s="13">
        <v>19097.599999999999</v>
      </c>
      <c r="VJ30" s="13"/>
      <c r="VK30" s="13">
        <v>61.25</v>
      </c>
      <c r="VL30" s="13">
        <v>61.25</v>
      </c>
      <c r="VM30" s="13"/>
      <c r="VN30" s="13"/>
      <c r="VO30" s="13"/>
      <c r="VP30" s="13"/>
      <c r="VQ30" s="13"/>
      <c r="VR30" s="13"/>
      <c r="VS30" s="13"/>
      <c r="VT30" s="13">
        <v>1000</v>
      </c>
      <c r="VU30" s="13">
        <v>1000</v>
      </c>
      <c r="VV30" s="13"/>
      <c r="VW30" s="13"/>
      <c r="VX30" s="13"/>
      <c r="VY30" s="13"/>
      <c r="VZ30" s="13"/>
      <c r="WA30" s="13"/>
      <c r="WB30" s="48">
        <v>2020</v>
      </c>
      <c r="WC30" s="13">
        <v>2020</v>
      </c>
      <c r="WD30" s="13">
        <v>2020</v>
      </c>
      <c r="WE30" s="13"/>
      <c r="WF30" s="13"/>
      <c r="WG30" s="13"/>
      <c r="WH30" s="13"/>
      <c r="WI30" s="13">
        <v>100</v>
      </c>
      <c r="WJ30" s="13">
        <v>100</v>
      </c>
      <c r="WK30" s="13">
        <v>80000</v>
      </c>
      <c r="WL30" s="13">
        <v>80000</v>
      </c>
      <c r="WM30" s="13">
        <v>80000</v>
      </c>
      <c r="WN30" s="13"/>
      <c r="WO30" s="13"/>
      <c r="WP30" s="13"/>
      <c r="WQ30" s="13"/>
      <c r="WR30" s="13"/>
      <c r="WS30" s="13"/>
      <c r="WT30" s="13"/>
      <c r="WU30" s="13">
        <v>14094.5</v>
      </c>
      <c r="WV30" s="13">
        <v>14094.5</v>
      </c>
      <c r="WW30" s="13"/>
      <c r="WX30" s="13">
        <v>3799.1</v>
      </c>
      <c r="WY30" s="13">
        <v>3649.1</v>
      </c>
      <c r="WZ30" s="49"/>
    </row>
    <row r="31" spans="1:624">
      <c r="A31" s="18" t="s">
        <v>20</v>
      </c>
      <c r="B31" s="19">
        <f>G31+X31+PU31+UD31</f>
        <v>13478695.719451293</v>
      </c>
      <c r="C31" s="19">
        <f>H31+Y31+PV31+UE31</f>
        <v>15237296.850000001</v>
      </c>
      <c r="D31" s="21">
        <f t="shared" ref="D31:DD31" si="57">SUM(D27:D30)</f>
        <v>14970224.800000001</v>
      </c>
      <c r="E31" s="20">
        <f t="shared" si="4"/>
        <v>1.1106582648346501</v>
      </c>
      <c r="F31" s="20">
        <f t="shared" si="5"/>
        <v>0.98247247837794793</v>
      </c>
      <c r="G31" s="21">
        <f t="shared" si="57"/>
        <v>3006926.6000000006</v>
      </c>
      <c r="H31" s="21">
        <f t="shared" si="57"/>
        <v>3046307.3000000003</v>
      </c>
      <c r="I31" s="21">
        <f t="shared" si="57"/>
        <v>3046307.3000000003</v>
      </c>
      <c r="J31" s="20">
        <f t="shared" si="9"/>
        <v>1.0130966615546917</v>
      </c>
      <c r="K31" s="20">
        <f t="shared" si="10"/>
        <v>1</v>
      </c>
      <c r="L31" s="21">
        <f t="shared" si="57"/>
        <v>615516.19999999995</v>
      </c>
      <c r="M31" s="21">
        <f t="shared" si="57"/>
        <v>615516.19999999995</v>
      </c>
      <c r="N31" s="21">
        <f t="shared" si="57"/>
        <v>615516.19999999995</v>
      </c>
      <c r="O31" s="21">
        <f t="shared" si="57"/>
        <v>1605591.4</v>
      </c>
      <c r="P31" s="21">
        <f t="shared" si="57"/>
        <v>1644972.0999999999</v>
      </c>
      <c r="Q31" s="21">
        <f t="shared" si="57"/>
        <v>1644972.0999999999</v>
      </c>
      <c r="R31" s="21">
        <f t="shared" si="57"/>
        <v>0</v>
      </c>
      <c r="S31" s="21">
        <f t="shared" si="57"/>
        <v>0</v>
      </c>
      <c r="T31" s="21">
        <f t="shared" si="57"/>
        <v>0</v>
      </c>
      <c r="U31" s="21">
        <f t="shared" si="57"/>
        <v>785819</v>
      </c>
      <c r="V31" s="21">
        <f t="shared" si="57"/>
        <v>785819</v>
      </c>
      <c r="W31" s="21">
        <f t="shared" si="57"/>
        <v>785819</v>
      </c>
      <c r="X31" s="21">
        <f>SUM(X27:X30)</f>
        <v>2451343.2194512924</v>
      </c>
      <c r="Y31" s="21">
        <f t="shared" si="57"/>
        <v>2779708.3</v>
      </c>
      <c r="Z31" s="21">
        <f t="shared" si="57"/>
        <v>2525719.8000000003</v>
      </c>
      <c r="AA31" s="22">
        <f t="shared" si="14"/>
        <v>1.0303411533556515</v>
      </c>
      <c r="AB31" s="22">
        <f t="shared" si="25"/>
        <v>0.90862764269186103</v>
      </c>
      <c r="AC31" s="21">
        <f t="shared" si="57"/>
        <v>0</v>
      </c>
      <c r="AD31" s="21">
        <f t="shared" si="57"/>
        <v>0</v>
      </c>
      <c r="AE31" s="21">
        <f t="shared" si="57"/>
        <v>0</v>
      </c>
      <c r="AF31" s="21">
        <f t="shared" si="57"/>
        <v>0</v>
      </c>
      <c r="AG31" s="21">
        <f t="shared" si="57"/>
        <v>0</v>
      </c>
      <c r="AH31" s="21">
        <f t="shared" si="57"/>
        <v>0</v>
      </c>
      <c r="AI31" s="21">
        <f t="shared" si="57"/>
        <v>0</v>
      </c>
      <c r="AJ31" s="21">
        <f t="shared" si="57"/>
        <v>0</v>
      </c>
      <c r="AK31" s="21">
        <f t="shared" si="57"/>
        <v>0</v>
      </c>
      <c r="AL31" s="21">
        <f t="shared" si="57"/>
        <v>0</v>
      </c>
      <c r="AM31" s="21">
        <f t="shared" si="57"/>
        <v>604</v>
      </c>
      <c r="AN31" s="21">
        <f t="shared" si="57"/>
        <v>0</v>
      </c>
      <c r="AO31" s="21">
        <f t="shared" ref="AO31:BC31" si="58">SUM(AO27:AO30)</f>
        <v>0</v>
      </c>
      <c r="AP31" s="21">
        <f t="shared" si="58"/>
        <v>0</v>
      </c>
      <c r="AQ31" s="21">
        <f t="shared" si="58"/>
        <v>0</v>
      </c>
      <c r="AR31" s="21">
        <f t="shared" si="58"/>
        <v>0</v>
      </c>
      <c r="AS31" s="21">
        <f t="shared" si="58"/>
        <v>0</v>
      </c>
      <c r="AT31" s="21">
        <f t="shared" si="58"/>
        <v>0</v>
      </c>
      <c r="AU31" s="21">
        <f t="shared" si="58"/>
        <v>0</v>
      </c>
      <c r="AV31" s="21">
        <f t="shared" si="58"/>
        <v>0</v>
      </c>
      <c r="AW31" s="21">
        <f t="shared" si="58"/>
        <v>0</v>
      </c>
      <c r="AX31" s="21">
        <f t="shared" si="58"/>
        <v>0</v>
      </c>
      <c r="AY31" s="21">
        <f t="shared" si="58"/>
        <v>31755.1</v>
      </c>
      <c r="AZ31" s="21">
        <f t="shared" si="58"/>
        <v>31755.1</v>
      </c>
      <c r="BA31" s="21">
        <f t="shared" si="58"/>
        <v>0</v>
      </c>
      <c r="BB31" s="21">
        <f t="shared" si="58"/>
        <v>132633</v>
      </c>
      <c r="BC31" s="21">
        <f t="shared" si="58"/>
        <v>125044.79999999999</v>
      </c>
      <c r="BD31" s="21">
        <f t="shared" si="57"/>
        <v>10000</v>
      </c>
      <c r="BE31" s="21">
        <f t="shared" si="57"/>
        <v>0</v>
      </c>
      <c r="BF31" s="21">
        <f t="shared" si="57"/>
        <v>0</v>
      </c>
      <c r="BG31" s="21">
        <f t="shared" si="57"/>
        <v>20000</v>
      </c>
      <c r="BH31" s="21">
        <f t="shared" si="57"/>
        <v>0</v>
      </c>
      <c r="BI31" s="21">
        <f t="shared" si="57"/>
        <v>0</v>
      </c>
      <c r="BJ31" s="21">
        <f t="shared" ref="BJ31:BX31" si="59">SUM(BJ27:BJ30)</f>
        <v>0</v>
      </c>
      <c r="BK31" s="21">
        <f t="shared" si="59"/>
        <v>20000</v>
      </c>
      <c r="BL31" s="21">
        <f t="shared" si="59"/>
        <v>19151.2</v>
      </c>
      <c r="BM31" s="21">
        <f t="shared" si="59"/>
        <v>0</v>
      </c>
      <c r="BN31" s="21">
        <f t="shared" si="59"/>
        <v>0</v>
      </c>
      <c r="BO31" s="21">
        <f t="shared" si="59"/>
        <v>0</v>
      </c>
      <c r="BP31" s="21">
        <f t="shared" si="59"/>
        <v>0</v>
      </c>
      <c r="BQ31" s="21">
        <f t="shared" si="59"/>
        <v>0</v>
      </c>
      <c r="BR31" s="21">
        <f t="shared" si="59"/>
        <v>0</v>
      </c>
      <c r="BS31" s="21">
        <f t="shared" si="59"/>
        <v>0</v>
      </c>
      <c r="BT31" s="21">
        <f t="shared" si="59"/>
        <v>15969.4</v>
      </c>
      <c r="BU31" s="21">
        <f t="shared" si="59"/>
        <v>15969.4</v>
      </c>
      <c r="BV31" s="21">
        <f t="shared" si="59"/>
        <v>0</v>
      </c>
      <c r="BW31" s="21">
        <f t="shared" si="59"/>
        <v>20338.3</v>
      </c>
      <c r="BX31" s="21">
        <f t="shared" si="59"/>
        <v>20338.3</v>
      </c>
      <c r="BY31" s="21">
        <f t="shared" ref="BY31:CD31" si="60">SUM(BY27:BY30)</f>
        <v>0</v>
      </c>
      <c r="BZ31" s="21">
        <f t="shared" si="60"/>
        <v>2142.1999999999998</v>
      </c>
      <c r="CA31" s="21">
        <f t="shared" si="60"/>
        <v>2142.1999999999998</v>
      </c>
      <c r="CB31" s="21">
        <f t="shared" si="60"/>
        <v>0</v>
      </c>
      <c r="CC31" s="21">
        <f t="shared" si="60"/>
        <v>45524.5</v>
      </c>
      <c r="CD31" s="21">
        <f t="shared" si="60"/>
        <v>45524.5</v>
      </c>
      <c r="CE31" s="21">
        <f t="shared" ref="CE31:CG31" si="61">SUM(CE27:CE30)</f>
        <v>0</v>
      </c>
      <c r="CF31" s="21">
        <f t="shared" si="61"/>
        <v>747.2</v>
      </c>
      <c r="CG31" s="21">
        <f t="shared" si="61"/>
        <v>747.2</v>
      </c>
      <c r="CH31" s="21">
        <f t="shared" si="57"/>
        <v>5229.6000000000004</v>
      </c>
      <c r="CI31" s="21">
        <f t="shared" si="57"/>
        <v>5229.6000000000004</v>
      </c>
      <c r="CJ31" s="21">
        <f t="shared" si="57"/>
        <v>0</v>
      </c>
      <c r="CK31" s="21">
        <f t="shared" si="57"/>
        <v>5561.7999999999993</v>
      </c>
      <c r="CL31" s="21">
        <f t="shared" si="57"/>
        <v>5561.7999999999993</v>
      </c>
      <c r="CM31" s="21">
        <f t="shared" si="57"/>
        <v>5561.7999999999993</v>
      </c>
      <c r="CN31" s="21">
        <f t="shared" si="57"/>
        <v>0</v>
      </c>
      <c r="CO31" s="21">
        <f t="shared" si="57"/>
        <v>25773.200000000001</v>
      </c>
      <c r="CP31" s="21">
        <f t="shared" si="57"/>
        <v>25209.5</v>
      </c>
      <c r="CQ31" s="21">
        <f t="shared" si="57"/>
        <v>0</v>
      </c>
      <c r="CR31" s="21">
        <f t="shared" si="57"/>
        <v>0</v>
      </c>
      <c r="CS31" s="21">
        <f t="shared" si="57"/>
        <v>0</v>
      </c>
      <c r="CT31" s="21">
        <f>SUM(CT27:CT30)</f>
        <v>2416.5</v>
      </c>
      <c r="CU31" s="21">
        <f t="shared" si="57"/>
        <v>4296.5</v>
      </c>
      <c r="CV31" s="21">
        <f t="shared" si="57"/>
        <v>4296.5</v>
      </c>
      <c r="CW31" s="21">
        <f t="shared" si="57"/>
        <v>0</v>
      </c>
      <c r="CX31" s="21">
        <f t="shared" si="57"/>
        <v>0</v>
      </c>
      <c r="CY31" s="21">
        <f t="shared" si="57"/>
        <v>0</v>
      </c>
      <c r="CZ31" s="21">
        <f t="shared" si="57"/>
        <v>0</v>
      </c>
      <c r="DA31" s="21">
        <f t="shared" si="57"/>
        <v>0</v>
      </c>
      <c r="DB31" s="21">
        <f t="shared" si="57"/>
        <v>0</v>
      </c>
      <c r="DC31" s="21">
        <f t="shared" si="57"/>
        <v>1050</v>
      </c>
      <c r="DD31" s="21">
        <f t="shared" si="57"/>
        <v>1050</v>
      </c>
      <c r="DE31" s="21">
        <f t="shared" ref="DE31:FS31" si="62">SUM(DE27:DE30)</f>
        <v>1050</v>
      </c>
      <c r="DF31" s="21">
        <f t="shared" si="62"/>
        <v>344776.05502999999</v>
      </c>
      <c r="DG31" s="21">
        <f t="shared" si="62"/>
        <v>352141.8</v>
      </c>
      <c r="DH31" s="21">
        <f t="shared" si="62"/>
        <v>323499.90000000002</v>
      </c>
      <c r="DI31" s="21">
        <f t="shared" si="62"/>
        <v>192964.5</v>
      </c>
      <c r="DJ31" s="21">
        <f t="shared" si="62"/>
        <v>10891</v>
      </c>
      <c r="DK31" s="21">
        <f t="shared" si="62"/>
        <v>10005.1</v>
      </c>
      <c r="DL31" s="21">
        <f t="shared" si="62"/>
        <v>0</v>
      </c>
      <c r="DM31" s="21">
        <f t="shared" si="62"/>
        <v>0</v>
      </c>
      <c r="DN31" s="21">
        <f t="shared" si="62"/>
        <v>0</v>
      </c>
      <c r="DO31" s="21">
        <f t="shared" si="62"/>
        <v>0</v>
      </c>
      <c r="DP31" s="21">
        <f t="shared" si="62"/>
        <v>0</v>
      </c>
      <c r="DQ31" s="21">
        <f t="shared" si="62"/>
        <v>0</v>
      </c>
      <c r="DR31" s="21">
        <f t="shared" si="62"/>
        <v>0</v>
      </c>
      <c r="DS31" s="21">
        <f t="shared" si="62"/>
        <v>0</v>
      </c>
      <c r="DT31" s="21">
        <f t="shared" si="62"/>
        <v>0</v>
      </c>
      <c r="DU31" s="21">
        <f t="shared" si="62"/>
        <v>0</v>
      </c>
      <c r="DV31" s="21">
        <f t="shared" si="62"/>
        <v>1848</v>
      </c>
      <c r="DW31" s="21">
        <f t="shared" si="62"/>
        <v>1848</v>
      </c>
      <c r="DX31" s="21">
        <f t="shared" si="62"/>
        <v>0</v>
      </c>
      <c r="DY31" s="21">
        <f t="shared" si="62"/>
        <v>0</v>
      </c>
      <c r="DZ31" s="21">
        <f t="shared" si="62"/>
        <v>0</v>
      </c>
      <c r="EA31" s="21">
        <f t="shared" si="62"/>
        <v>2457.9</v>
      </c>
      <c r="EB31" s="21">
        <f t="shared" si="62"/>
        <v>2457.9</v>
      </c>
      <c r="EC31" s="21">
        <f t="shared" si="62"/>
        <v>999.8</v>
      </c>
      <c r="ED31" s="21">
        <f t="shared" si="62"/>
        <v>5917.1</v>
      </c>
      <c r="EE31" s="21">
        <f t="shared" si="62"/>
        <v>0</v>
      </c>
      <c r="EF31" s="21">
        <f t="shared" si="62"/>
        <v>0</v>
      </c>
      <c r="EG31" s="21">
        <f t="shared" si="62"/>
        <v>8239</v>
      </c>
      <c r="EH31" s="21">
        <f t="shared" si="62"/>
        <v>8239</v>
      </c>
      <c r="EI31" s="21">
        <f t="shared" si="62"/>
        <v>8239</v>
      </c>
      <c r="EJ31" s="21">
        <f t="shared" si="62"/>
        <v>1200</v>
      </c>
      <c r="EK31" s="21">
        <f t="shared" si="62"/>
        <v>1200</v>
      </c>
      <c r="EL31" s="21">
        <f t="shared" si="62"/>
        <v>1200</v>
      </c>
      <c r="EM31" s="21">
        <f t="shared" si="62"/>
        <v>16382.9</v>
      </c>
      <c r="EN31" s="21">
        <f t="shared" si="62"/>
        <v>16382.9</v>
      </c>
      <c r="EO31" s="21">
        <f t="shared" si="62"/>
        <v>16124.7</v>
      </c>
      <c r="EP31" s="21">
        <f t="shared" si="62"/>
        <v>25773.200000000001</v>
      </c>
      <c r="EQ31" s="21">
        <f t="shared" si="62"/>
        <v>25773.200000000001</v>
      </c>
      <c r="ER31" s="21">
        <f t="shared" si="62"/>
        <v>25773.200000000001</v>
      </c>
      <c r="ES31" s="21">
        <f t="shared" si="62"/>
        <v>25787.7</v>
      </c>
      <c r="ET31" s="21">
        <f t="shared" si="62"/>
        <v>25787.7</v>
      </c>
      <c r="EU31" s="21">
        <f t="shared" si="62"/>
        <v>25787.7</v>
      </c>
      <c r="EV31" s="21">
        <f t="shared" si="62"/>
        <v>29595.4</v>
      </c>
      <c r="EW31" s="21">
        <f t="shared" si="62"/>
        <v>29595.4</v>
      </c>
      <c r="EX31" s="21">
        <f t="shared" si="62"/>
        <v>29595.4</v>
      </c>
      <c r="EY31" s="21">
        <f t="shared" si="62"/>
        <v>2140.6644212921392</v>
      </c>
      <c r="EZ31" s="21">
        <f t="shared" si="62"/>
        <v>541.70000000000005</v>
      </c>
      <c r="FA31" s="21">
        <f t="shared" si="62"/>
        <v>541.70000000000005</v>
      </c>
      <c r="FB31" s="21">
        <f t="shared" si="62"/>
        <v>0</v>
      </c>
      <c r="FC31" s="21">
        <f t="shared" si="62"/>
        <v>0</v>
      </c>
      <c r="FD31" s="21">
        <f t="shared" si="62"/>
        <v>0</v>
      </c>
      <c r="FE31" s="21">
        <f t="shared" si="62"/>
        <v>0</v>
      </c>
      <c r="FF31" s="21">
        <f t="shared" si="62"/>
        <v>0</v>
      </c>
      <c r="FG31" s="21">
        <f t="shared" si="62"/>
        <v>0</v>
      </c>
      <c r="FH31" s="21">
        <f t="shared" si="62"/>
        <v>62952</v>
      </c>
      <c r="FI31" s="21">
        <f t="shared" si="62"/>
        <v>0</v>
      </c>
      <c r="FJ31" s="21">
        <f t="shared" si="62"/>
        <v>0</v>
      </c>
      <c r="FK31" s="21">
        <f t="shared" si="62"/>
        <v>178528.4</v>
      </c>
      <c r="FL31" s="21">
        <f t="shared" si="62"/>
        <v>83280.399999999994</v>
      </c>
      <c r="FM31" s="21">
        <f t="shared" si="62"/>
        <v>11322.300000000001</v>
      </c>
      <c r="FN31" s="21">
        <f t="shared" si="62"/>
        <v>65000</v>
      </c>
      <c r="FO31" s="21">
        <f t="shared" si="62"/>
        <v>0</v>
      </c>
      <c r="FP31" s="21">
        <f t="shared" si="62"/>
        <v>0</v>
      </c>
      <c r="FQ31" s="21">
        <f t="shared" si="62"/>
        <v>0</v>
      </c>
      <c r="FR31" s="21">
        <f t="shared" si="62"/>
        <v>0</v>
      </c>
      <c r="FS31" s="21">
        <f t="shared" si="62"/>
        <v>0</v>
      </c>
      <c r="FT31" s="21">
        <f t="shared" ref="FT31:IB31" si="63">SUM(FT27:FT30)</f>
        <v>0</v>
      </c>
      <c r="FU31" s="21">
        <f t="shared" si="63"/>
        <v>0</v>
      </c>
      <c r="FV31" s="21">
        <f t="shared" si="63"/>
        <v>0</v>
      </c>
      <c r="FW31" s="21">
        <f t="shared" si="63"/>
        <v>0</v>
      </c>
      <c r="FX31" s="21">
        <f t="shared" si="63"/>
        <v>0</v>
      </c>
      <c r="FY31" s="21">
        <f t="shared" si="63"/>
        <v>0</v>
      </c>
      <c r="FZ31" s="21">
        <f t="shared" si="63"/>
        <v>26124.9</v>
      </c>
      <c r="GA31" s="21">
        <f t="shared" si="63"/>
        <v>26124.9</v>
      </c>
      <c r="GB31" s="21">
        <f t="shared" si="63"/>
        <v>26124.9</v>
      </c>
      <c r="GC31" s="21">
        <f t="shared" si="63"/>
        <v>42704.7</v>
      </c>
      <c r="GD31" s="21">
        <f t="shared" si="63"/>
        <v>45665</v>
      </c>
      <c r="GE31" s="21">
        <f t="shared" si="63"/>
        <v>45665</v>
      </c>
      <c r="GF31" s="21">
        <f t="shared" si="63"/>
        <v>0</v>
      </c>
      <c r="GG31" s="21">
        <f t="shared" si="63"/>
        <v>0</v>
      </c>
      <c r="GH31" s="21">
        <f t="shared" si="63"/>
        <v>0</v>
      </c>
      <c r="GI31" s="21">
        <f t="shared" si="63"/>
        <v>87600</v>
      </c>
      <c r="GJ31" s="21">
        <f t="shared" si="63"/>
        <v>62256</v>
      </c>
      <c r="GK31" s="21">
        <f t="shared" si="63"/>
        <v>62256</v>
      </c>
      <c r="GL31" s="21">
        <f t="shared" si="63"/>
        <v>68596</v>
      </c>
      <c r="GM31" s="21">
        <f t="shared" si="63"/>
        <v>383.6</v>
      </c>
      <c r="GN31" s="21">
        <f t="shared" si="63"/>
        <v>383.6</v>
      </c>
      <c r="GO31" s="21">
        <f t="shared" si="63"/>
        <v>0</v>
      </c>
      <c r="GP31" s="21">
        <f t="shared" si="63"/>
        <v>0</v>
      </c>
      <c r="GQ31" s="21">
        <f t="shared" si="63"/>
        <v>0</v>
      </c>
      <c r="GR31" s="21">
        <f t="shared" si="63"/>
        <v>53363.9</v>
      </c>
      <c r="GS31" s="21">
        <f t="shared" si="63"/>
        <v>52684</v>
      </c>
      <c r="GT31" s="21">
        <f t="shared" si="63"/>
        <v>52684</v>
      </c>
      <c r="GU31" s="21">
        <f t="shared" si="63"/>
        <v>2872.8</v>
      </c>
      <c r="GV31" s="21">
        <f t="shared" si="63"/>
        <v>3421.8</v>
      </c>
      <c r="GW31" s="21">
        <f t="shared" si="63"/>
        <v>3421.8</v>
      </c>
      <c r="GX31" s="21">
        <f t="shared" si="63"/>
        <v>4715.2</v>
      </c>
      <c r="GY31" s="21">
        <f t="shared" si="63"/>
        <v>4715.2</v>
      </c>
      <c r="GZ31" s="21">
        <f t="shared" si="63"/>
        <v>4715.2</v>
      </c>
      <c r="HA31" s="21">
        <f t="shared" si="63"/>
        <v>70034.299999999988</v>
      </c>
      <c r="HB31" s="21">
        <f t="shared" si="63"/>
        <v>105010.3</v>
      </c>
      <c r="HC31" s="21">
        <f t="shared" si="63"/>
        <v>104992.09999999999</v>
      </c>
      <c r="HD31" s="21">
        <f t="shared" si="63"/>
        <v>372338.19999999995</v>
      </c>
      <c r="HE31" s="21">
        <f t="shared" si="63"/>
        <v>0</v>
      </c>
      <c r="HF31" s="21">
        <f t="shared" si="63"/>
        <v>0</v>
      </c>
      <c r="HG31" s="21">
        <f t="shared" si="63"/>
        <v>13264.9</v>
      </c>
      <c r="HH31" s="21">
        <f t="shared" si="63"/>
        <v>12748.7</v>
      </c>
      <c r="HI31" s="21">
        <f t="shared" si="63"/>
        <v>12748.7</v>
      </c>
      <c r="HJ31" s="21">
        <f t="shared" si="63"/>
        <v>0</v>
      </c>
      <c r="HK31" s="21">
        <f t="shared" si="63"/>
        <v>0</v>
      </c>
      <c r="HL31" s="21">
        <f t="shared" si="63"/>
        <v>0</v>
      </c>
      <c r="HM31" s="21">
        <f t="shared" si="63"/>
        <v>11406.3</v>
      </c>
      <c r="HN31" s="21">
        <f t="shared" si="63"/>
        <v>10955.199999999999</v>
      </c>
      <c r="HO31" s="21">
        <f t="shared" si="63"/>
        <v>10955.199999999999</v>
      </c>
      <c r="HP31" s="21">
        <f t="shared" si="63"/>
        <v>0</v>
      </c>
      <c r="HQ31" s="21">
        <f t="shared" si="63"/>
        <v>86086.9</v>
      </c>
      <c r="HR31" s="21">
        <f t="shared" si="63"/>
        <v>86086.9</v>
      </c>
      <c r="HS31" s="21">
        <f t="shared" si="63"/>
        <v>0</v>
      </c>
      <c r="HT31" s="21">
        <f t="shared" si="63"/>
        <v>10923.9</v>
      </c>
      <c r="HU31" s="21">
        <f t="shared" si="63"/>
        <v>10923.9</v>
      </c>
      <c r="HV31" s="21">
        <f t="shared" si="63"/>
        <v>0</v>
      </c>
      <c r="HW31" s="21">
        <f t="shared" si="63"/>
        <v>0</v>
      </c>
      <c r="HX31" s="21">
        <f t="shared" si="63"/>
        <v>0</v>
      </c>
      <c r="HY31" s="21">
        <f t="shared" si="63"/>
        <v>11325.3</v>
      </c>
      <c r="HZ31" s="21">
        <f t="shared" si="63"/>
        <v>10342.4</v>
      </c>
      <c r="IA31" s="21">
        <f t="shared" si="63"/>
        <v>10342.4</v>
      </c>
      <c r="IB31" s="21">
        <f t="shared" si="63"/>
        <v>0</v>
      </c>
      <c r="IC31" s="21">
        <f t="shared" ref="IC31:KN31" si="64">SUM(IC27:IC30)</f>
        <v>47257</v>
      </c>
      <c r="ID31" s="21">
        <f t="shared" si="64"/>
        <v>47257</v>
      </c>
      <c r="IE31" s="21">
        <f t="shared" si="64"/>
        <v>0</v>
      </c>
      <c r="IF31" s="21">
        <f t="shared" si="64"/>
        <v>0</v>
      </c>
      <c r="IG31" s="21">
        <f t="shared" si="64"/>
        <v>0</v>
      </c>
      <c r="IH31" s="21">
        <f t="shared" si="64"/>
        <v>3614.4</v>
      </c>
      <c r="II31" s="21">
        <f t="shared" si="64"/>
        <v>3535.5</v>
      </c>
      <c r="IJ31" s="21">
        <f t="shared" si="64"/>
        <v>3535.5</v>
      </c>
      <c r="IK31" s="21">
        <f t="shared" si="64"/>
        <v>0</v>
      </c>
      <c r="IL31" s="21">
        <f t="shared" si="64"/>
        <v>0</v>
      </c>
      <c r="IM31" s="21">
        <f t="shared" si="64"/>
        <v>0</v>
      </c>
      <c r="IN31" s="21">
        <f t="shared" si="64"/>
        <v>42112.6</v>
      </c>
      <c r="IO31" s="21">
        <f t="shared" si="64"/>
        <v>0</v>
      </c>
      <c r="IP31" s="21">
        <f t="shared" si="64"/>
        <v>0</v>
      </c>
      <c r="IQ31" s="21">
        <f>SUM(IQ27:IQ30)</f>
        <v>7500</v>
      </c>
      <c r="IR31" s="21">
        <f t="shared" si="64"/>
        <v>0</v>
      </c>
      <c r="IS31" s="21">
        <f t="shared" si="64"/>
        <v>0</v>
      </c>
      <c r="IT31" s="21">
        <f t="shared" si="64"/>
        <v>0</v>
      </c>
      <c r="IU31" s="21">
        <f t="shared" si="64"/>
        <v>0</v>
      </c>
      <c r="IV31" s="21">
        <f t="shared" si="64"/>
        <v>0</v>
      </c>
      <c r="IW31" s="21">
        <f t="shared" si="64"/>
        <v>0</v>
      </c>
      <c r="IX31" s="21">
        <f t="shared" si="64"/>
        <v>0</v>
      </c>
      <c r="IY31" s="21">
        <f t="shared" si="64"/>
        <v>0</v>
      </c>
      <c r="IZ31" s="21">
        <f t="shared" si="64"/>
        <v>0</v>
      </c>
      <c r="JA31" s="21">
        <f t="shared" si="64"/>
        <v>0</v>
      </c>
      <c r="JB31" s="21">
        <f t="shared" si="64"/>
        <v>0</v>
      </c>
      <c r="JC31" s="21">
        <f t="shared" si="64"/>
        <v>105741</v>
      </c>
      <c r="JD31" s="21">
        <f t="shared" si="64"/>
        <v>105741</v>
      </c>
      <c r="JE31" s="21">
        <f t="shared" si="64"/>
        <v>36484.199999999997</v>
      </c>
      <c r="JF31" s="21">
        <f t="shared" si="64"/>
        <v>18870</v>
      </c>
      <c r="JG31" s="21">
        <f t="shared" si="64"/>
        <v>0</v>
      </c>
      <c r="JH31" s="21">
        <f t="shared" si="64"/>
        <v>0</v>
      </c>
      <c r="JI31" s="21">
        <f t="shared" si="64"/>
        <v>0</v>
      </c>
      <c r="JJ31" s="21">
        <f t="shared" si="64"/>
        <v>0</v>
      </c>
      <c r="JK31" s="21">
        <f t="shared" si="64"/>
        <v>0</v>
      </c>
      <c r="JL31" s="21">
        <f t="shared" si="64"/>
        <v>74200</v>
      </c>
      <c r="JM31" s="21">
        <f t="shared" si="64"/>
        <v>0</v>
      </c>
      <c r="JN31" s="21">
        <f t="shared" si="64"/>
        <v>0</v>
      </c>
      <c r="JO31" s="21">
        <f t="shared" si="64"/>
        <v>71458.2</v>
      </c>
      <c r="JP31" s="21">
        <f t="shared" si="64"/>
        <v>71458.2</v>
      </c>
      <c r="JQ31" s="21">
        <f t="shared" si="64"/>
        <v>59485.7</v>
      </c>
      <c r="JR31" s="21">
        <f t="shared" si="64"/>
        <v>0</v>
      </c>
      <c r="JS31" s="21">
        <f t="shared" si="64"/>
        <v>0</v>
      </c>
      <c r="JT31" s="21">
        <f t="shared" si="64"/>
        <v>0</v>
      </c>
      <c r="JU31" s="21">
        <f t="shared" si="64"/>
        <v>667.59999999999991</v>
      </c>
      <c r="JV31" s="21">
        <f t="shared" si="64"/>
        <v>0</v>
      </c>
      <c r="JW31" s="21">
        <f t="shared" si="64"/>
        <v>0</v>
      </c>
      <c r="JX31" s="21">
        <f t="shared" si="64"/>
        <v>60401</v>
      </c>
      <c r="JY31" s="21">
        <f t="shared" si="64"/>
        <v>48326.3</v>
      </c>
      <c r="JZ31" s="21">
        <f t="shared" si="64"/>
        <v>48326.3</v>
      </c>
      <c r="KA31" s="21">
        <f t="shared" si="64"/>
        <v>9495.5</v>
      </c>
      <c r="KB31" s="21">
        <f t="shared" si="64"/>
        <v>9495.5</v>
      </c>
      <c r="KC31" s="21">
        <f t="shared" si="64"/>
        <v>9441</v>
      </c>
      <c r="KD31" s="21">
        <f t="shared" si="64"/>
        <v>4468.2</v>
      </c>
      <c r="KE31" s="21">
        <f t="shared" si="64"/>
        <v>4276.2999999999993</v>
      </c>
      <c r="KF31" s="21">
        <f t="shared" si="64"/>
        <v>4275.7</v>
      </c>
      <c r="KG31" s="21">
        <f t="shared" si="64"/>
        <v>0</v>
      </c>
      <c r="KH31" s="21">
        <f t="shared" si="64"/>
        <v>214609.09999999998</v>
      </c>
      <c r="KI31" s="21">
        <f t="shared" si="64"/>
        <v>214609.09999999998</v>
      </c>
      <c r="KJ31" s="21">
        <f t="shared" si="64"/>
        <v>3758.9</v>
      </c>
      <c r="KK31" s="21">
        <f t="shared" si="64"/>
        <v>0</v>
      </c>
      <c r="KL31" s="21">
        <f t="shared" si="64"/>
        <v>0</v>
      </c>
      <c r="KM31" s="21">
        <f t="shared" si="64"/>
        <v>0</v>
      </c>
      <c r="KN31" s="21">
        <f t="shared" si="64"/>
        <v>4283.8999999999996</v>
      </c>
      <c r="KO31" s="21">
        <f t="shared" ref="KO31:MW31" si="65">SUM(KO27:KO30)</f>
        <v>4283.8999999999996</v>
      </c>
      <c r="KP31" s="21">
        <f t="shared" si="65"/>
        <v>0</v>
      </c>
      <c r="KQ31" s="21">
        <f t="shared" si="65"/>
        <v>0</v>
      </c>
      <c r="KR31" s="21">
        <f t="shared" si="65"/>
        <v>0</v>
      </c>
      <c r="KS31" s="21">
        <f t="shared" si="65"/>
        <v>0</v>
      </c>
      <c r="KT31" s="21">
        <f t="shared" si="65"/>
        <v>2618</v>
      </c>
      <c r="KU31" s="21">
        <f t="shared" si="65"/>
        <v>2618</v>
      </c>
      <c r="KV31" s="21">
        <f t="shared" si="65"/>
        <v>0</v>
      </c>
      <c r="KW31" s="21">
        <f t="shared" si="65"/>
        <v>12.6</v>
      </c>
      <c r="KX31" s="21">
        <f t="shared" si="65"/>
        <v>12.6</v>
      </c>
      <c r="KY31" s="21">
        <f t="shared" si="65"/>
        <v>58267.8</v>
      </c>
      <c r="KZ31" s="21">
        <f t="shared" si="65"/>
        <v>58267.8</v>
      </c>
      <c r="LA31" s="21">
        <f t="shared" si="65"/>
        <v>58267.8</v>
      </c>
      <c r="LB31" s="21">
        <f t="shared" si="65"/>
        <v>18000</v>
      </c>
      <c r="LC31" s="21">
        <f t="shared" si="65"/>
        <v>18000</v>
      </c>
      <c r="LD31" s="21">
        <f t="shared" si="65"/>
        <v>18000</v>
      </c>
      <c r="LE31" s="21">
        <f t="shared" si="65"/>
        <v>111300</v>
      </c>
      <c r="LF31" s="21">
        <f t="shared" si="65"/>
        <v>113723</v>
      </c>
      <c r="LG31" s="21">
        <f t="shared" si="65"/>
        <v>113723</v>
      </c>
      <c r="LH31" s="21">
        <f t="shared" si="65"/>
        <v>0</v>
      </c>
      <c r="LI31" s="21">
        <f t="shared" si="65"/>
        <v>106119.4</v>
      </c>
      <c r="LJ31" s="21">
        <f t="shared" si="65"/>
        <v>106119.4</v>
      </c>
      <c r="LK31" s="21">
        <f t="shared" si="65"/>
        <v>4900</v>
      </c>
      <c r="LL31" s="21">
        <f t="shared" si="65"/>
        <v>4900</v>
      </c>
      <c r="LM31" s="21">
        <f t="shared" si="65"/>
        <v>4900</v>
      </c>
      <c r="LN31" s="21">
        <f t="shared" si="65"/>
        <v>0</v>
      </c>
      <c r="LO31" s="21">
        <f t="shared" si="65"/>
        <v>7337.6</v>
      </c>
      <c r="LP31" s="21">
        <f t="shared" si="65"/>
        <v>7337.6</v>
      </c>
      <c r="LQ31" s="21">
        <f t="shared" si="65"/>
        <v>0</v>
      </c>
      <c r="LR31" s="21">
        <f t="shared" si="65"/>
        <v>0</v>
      </c>
      <c r="LS31" s="21">
        <f t="shared" si="65"/>
        <v>0</v>
      </c>
      <c r="LT31" s="21">
        <f t="shared" si="65"/>
        <v>0</v>
      </c>
      <c r="LU31" s="21">
        <f t="shared" si="65"/>
        <v>13379</v>
      </c>
      <c r="LV31" s="21">
        <f t="shared" si="65"/>
        <v>11141.9</v>
      </c>
      <c r="LW31" s="21">
        <f t="shared" si="65"/>
        <v>0</v>
      </c>
      <c r="LX31" s="21">
        <f t="shared" si="65"/>
        <v>0</v>
      </c>
      <c r="LY31" s="21">
        <f t="shared" si="65"/>
        <v>0</v>
      </c>
      <c r="LZ31" s="21">
        <f t="shared" si="65"/>
        <v>6268.8</v>
      </c>
      <c r="MA31" s="21">
        <f t="shared" si="65"/>
        <v>9417.5</v>
      </c>
      <c r="MB31" s="21">
        <f t="shared" si="65"/>
        <v>9417.5</v>
      </c>
      <c r="MC31" s="21">
        <f t="shared" si="65"/>
        <v>0</v>
      </c>
      <c r="MD31" s="21">
        <f t="shared" si="65"/>
        <v>0</v>
      </c>
      <c r="ME31" s="21">
        <f t="shared" si="65"/>
        <v>0</v>
      </c>
      <c r="MF31" s="21">
        <f t="shared" si="65"/>
        <v>0</v>
      </c>
      <c r="MG31" s="21">
        <f t="shared" si="65"/>
        <v>0</v>
      </c>
      <c r="MH31" s="21">
        <f t="shared" si="65"/>
        <v>0</v>
      </c>
      <c r="MI31" s="21">
        <f t="shared" si="65"/>
        <v>75000</v>
      </c>
      <c r="MJ31" s="21">
        <f t="shared" si="65"/>
        <v>0</v>
      </c>
      <c r="MK31" s="21">
        <f t="shared" si="65"/>
        <v>0</v>
      </c>
      <c r="ML31" s="21">
        <f t="shared" si="65"/>
        <v>5000</v>
      </c>
      <c r="MM31" s="21">
        <f t="shared" si="65"/>
        <v>5000</v>
      </c>
      <c r="MN31" s="21">
        <f t="shared" si="65"/>
        <v>5000</v>
      </c>
      <c r="MO31" s="21">
        <f t="shared" si="65"/>
        <v>0</v>
      </c>
      <c r="MP31" s="21">
        <f t="shared" si="65"/>
        <v>0</v>
      </c>
      <c r="MQ31" s="21">
        <f t="shared" si="65"/>
        <v>0</v>
      </c>
      <c r="MR31" s="21">
        <f t="shared" si="65"/>
        <v>0</v>
      </c>
      <c r="MS31" s="21">
        <f t="shared" si="65"/>
        <v>0</v>
      </c>
      <c r="MT31" s="21">
        <f t="shared" si="65"/>
        <v>0</v>
      </c>
      <c r="MU31" s="21">
        <f t="shared" si="65"/>
        <v>0</v>
      </c>
      <c r="MV31" s="21">
        <f t="shared" si="65"/>
        <v>0</v>
      </c>
      <c r="MW31" s="21">
        <f t="shared" si="65"/>
        <v>0</v>
      </c>
      <c r="MX31" s="21">
        <f t="shared" ref="MX31:SI31" si="66">SUM(MX27:MX30)</f>
        <v>0</v>
      </c>
      <c r="MY31" s="21">
        <f t="shared" si="66"/>
        <v>0</v>
      </c>
      <c r="MZ31" s="21">
        <f t="shared" si="66"/>
        <v>0</v>
      </c>
      <c r="NA31" s="21">
        <f t="shared" si="66"/>
        <v>0</v>
      </c>
      <c r="NB31" s="21">
        <f t="shared" si="66"/>
        <v>295482.2</v>
      </c>
      <c r="NC31" s="21">
        <f t="shared" si="66"/>
        <v>271793.60000000003</v>
      </c>
      <c r="ND31" s="21">
        <f t="shared" ref="ND31:NF31" si="67">SUM(ND27:ND30)</f>
        <v>0</v>
      </c>
      <c r="NE31" s="21">
        <f t="shared" si="67"/>
        <v>0</v>
      </c>
      <c r="NF31" s="21">
        <f t="shared" si="67"/>
        <v>0</v>
      </c>
      <c r="NG31" s="21">
        <f t="shared" ref="NG31:NL31" si="68">SUM(NG27:NG30)</f>
        <v>0</v>
      </c>
      <c r="NH31" s="21">
        <f t="shared" si="68"/>
        <v>2372</v>
      </c>
      <c r="NI31" s="21">
        <f t="shared" si="68"/>
        <v>2372</v>
      </c>
      <c r="NJ31" s="21">
        <f t="shared" si="68"/>
        <v>0</v>
      </c>
      <c r="NK31" s="21">
        <f t="shared" si="68"/>
        <v>0</v>
      </c>
      <c r="NL31" s="21">
        <f t="shared" si="68"/>
        <v>0</v>
      </c>
      <c r="NM31" s="21">
        <f t="shared" ref="NM31:NO31" si="69">SUM(NM27:NM30)</f>
        <v>0</v>
      </c>
      <c r="NN31" s="21">
        <f t="shared" si="69"/>
        <v>5794.7</v>
      </c>
      <c r="NO31" s="21">
        <f t="shared" si="69"/>
        <v>5794.7</v>
      </c>
      <c r="NP31" s="21">
        <f t="shared" ref="NP31:NR31" si="70">SUM(NP27:NP30)</f>
        <v>0</v>
      </c>
      <c r="NQ31" s="21">
        <f t="shared" si="70"/>
        <v>5740</v>
      </c>
      <c r="NR31" s="21">
        <f t="shared" si="70"/>
        <v>5740</v>
      </c>
      <c r="NS31" s="21">
        <f t="shared" ref="NS31:NX31" si="71">SUM(NS27:NS30)</f>
        <v>0</v>
      </c>
      <c r="NT31" s="21">
        <f t="shared" si="71"/>
        <v>0</v>
      </c>
      <c r="NU31" s="21">
        <f t="shared" si="71"/>
        <v>0</v>
      </c>
      <c r="NV31" s="21">
        <f t="shared" si="71"/>
        <v>0</v>
      </c>
      <c r="NW31" s="21">
        <f t="shared" si="71"/>
        <v>0</v>
      </c>
      <c r="NX31" s="21">
        <f t="shared" si="71"/>
        <v>0</v>
      </c>
      <c r="NY31" s="21">
        <f t="shared" ref="NY31:OA31" si="72">SUM(NY27:NY30)</f>
        <v>0</v>
      </c>
      <c r="NZ31" s="21">
        <f t="shared" si="72"/>
        <v>0</v>
      </c>
      <c r="OA31" s="21">
        <f t="shared" si="72"/>
        <v>0</v>
      </c>
      <c r="OB31" s="21">
        <f t="shared" ref="OB31:OG31" si="73">SUM(OB27:OB30)</f>
        <v>0</v>
      </c>
      <c r="OC31" s="21">
        <f t="shared" si="73"/>
        <v>0</v>
      </c>
      <c r="OD31" s="21">
        <f t="shared" si="73"/>
        <v>0</v>
      </c>
      <c r="OE31" s="21">
        <f t="shared" si="73"/>
        <v>0</v>
      </c>
      <c r="OF31" s="21">
        <f t="shared" si="73"/>
        <v>26567.199999999997</v>
      </c>
      <c r="OG31" s="21">
        <f t="shared" si="73"/>
        <v>26567.199999999997</v>
      </c>
      <c r="OH31" s="21">
        <f t="shared" ref="OH31:PT31" si="74">SUM(OH27:OH30)</f>
        <v>0</v>
      </c>
      <c r="OI31" s="21">
        <f t="shared" si="74"/>
        <v>0</v>
      </c>
      <c r="OJ31" s="21">
        <f t="shared" si="74"/>
        <v>0</v>
      </c>
      <c r="OK31" s="21">
        <f t="shared" si="74"/>
        <v>0</v>
      </c>
      <c r="OL31" s="21">
        <f t="shared" si="74"/>
        <v>61271.3</v>
      </c>
      <c r="OM31" s="21">
        <f t="shared" si="74"/>
        <v>61271.3</v>
      </c>
      <c r="ON31" s="21">
        <f t="shared" si="74"/>
        <v>0</v>
      </c>
      <c r="OO31" s="21">
        <f t="shared" si="74"/>
        <v>0</v>
      </c>
      <c r="OP31" s="21">
        <f t="shared" si="74"/>
        <v>0</v>
      </c>
      <c r="OQ31" s="21">
        <f t="shared" si="74"/>
        <v>0</v>
      </c>
      <c r="OR31" s="21">
        <f t="shared" si="74"/>
        <v>0</v>
      </c>
      <c r="OS31" s="21">
        <f t="shared" si="74"/>
        <v>0</v>
      </c>
      <c r="OT31" s="21">
        <f t="shared" si="74"/>
        <v>0</v>
      </c>
      <c r="OU31" s="21">
        <f t="shared" si="74"/>
        <v>30846</v>
      </c>
      <c r="OV31" s="21">
        <f t="shared" si="74"/>
        <v>30846</v>
      </c>
      <c r="OW31" s="21">
        <f t="shared" si="74"/>
        <v>0</v>
      </c>
      <c r="OX31" s="21">
        <f t="shared" si="74"/>
        <v>0</v>
      </c>
      <c r="OY31" s="21">
        <f t="shared" si="74"/>
        <v>0</v>
      </c>
      <c r="OZ31" s="21">
        <f t="shared" si="74"/>
        <v>0</v>
      </c>
      <c r="PA31" s="21">
        <f t="shared" si="74"/>
        <v>2010.7</v>
      </c>
      <c r="PB31" s="21">
        <f t="shared" si="74"/>
        <v>2010.7</v>
      </c>
      <c r="PC31" s="21">
        <f t="shared" si="74"/>
        <v>0</v>
      </c>
      <c r="PD31" s="21">
        <f t="shared" si="74"/>
        <v>0</v>
      </c>
      <c r="PE31" s="21">
        <f t="shared" si="74"/>
        <v>0</v>
      </c>
      <c r="PF31" s="21">
        <f t="shared" si="74"/>
        <v>0</v>
      </c>
      <c r="PG31" s="21">
        <f t="shared" si="74"/>
        <v>0</v>
      </c>
      <c r="PH31" s="21">
        <f t="shared" si="74"/>
        <v>0</v>
      </c>
      <c r="PI31" s="21">
        <f t="shared" si="74"/>
        <v>0</v>
      </c>
      <c r="PJ31" s="21">
        <f t="shared" si="74"/>
        <v>0</v>
      </c>
      <c r="PK31" s="21">
        <f t="shared" si="74"/>
        <v>0</v>
      </c>
      <c r="PL31" s="21">
        <f t="shared" si="74"/>
        <v>0</v>
      </c>
      <c r="PM31" s="21">
        <f t="shared" si="74"/>
        <v>6307.7000000000007</v>
      </c>
      <c r="PN31" s="21">
        <f t="shared" si="74"/>
        <v>6307.7000000000007</v>
      </c>
      <c r="PO31" s="21">
        <f t="shared" si="74"/>
        <v>0</v>
      </c>
      <c r="PP31" s="21">
        <f t="shared" si="74"/>
        <v>123307</v>
      </c>
      <c r="PQ31" s="21">
        <f t="shared" si="74"/>
        <v>117299.8</v>
      </c>
      <c r="PR31" s="21">
        <f t="shared" si="74"/>
        <v>0</v>
      </c>
      <c r="PS31" s="21">
        <f t="shared" si="74"/>
        <v>71170.100000000006</v>
      </c>
      <c r="PT31" s="21">
        <f t="shared" si="74"/>
        <v>48453.599999999999</v>
      </c>
      <c r="PU31" s="21">
        <f t="shared" si="66"/>
        <v>6944316.2000000011</v>
      </c>
      <c r="PV31" s="21">
        <f t="shared" si="66"/>
        <v>7245151.4500000011</v>
      </c>
      <c r="PW31" s="21">
        <f t="shared" si="66"/>
        <v>7234631.3000000026</v>
      </c>
      <c r="PX31" s="22">
        <f t="shared" si="23"/>
        <v>1.0418061464424677</v>
      </c>
      <c r="PY31" s="22">
        <f t="shared" si="26"/>
        <v>0.9985479737625087</v>
      </c>
      <c r="PZ31" s="21">
        <f t="shared" si="66"/>
        <v>96</v>
      </c>
      <c r="QA31" s="21">
        <f t="shared" si="66"/>
        <v>96</v>
      </c>
      <c r="QB31" s="21">
        <f t="shared" si="66"/>
        <v>96</v>
      </c>
      <c r="QC31" s="21">
        <f t="shared" si="66"/>
        <v>7.4</v>
      </c>
      <c r="QD31" s="21">
        <f t="shared" si="66"/>
        <v>7.4</v>
      </c>
      <c r="QE31" s="21">
        <f t="shared" si="66"/>
        <v>6.5</v>
      </c>
      <c r="QF31" s="21">
        <f t="shared" si="66"/>
        <v>1751.8</v>
      </c>
      <c r="QG31" s="21">
        <f t="shared" si="66"/>
        <v>1751.8</v>
      </c>
      <c r="QH31" s="21">
        <f t="shared" si="66"/>
        <v>1751.8</v>
      </c>
      <c r="QI31" s="21">
        <f t="shared" si="66"/>
        <v>4951.8999999999996</v>
      </c>
      <c r="QJ31" s="21">
        <f t="shared" si="66"/>
        <v>0</v>
      </c>
      <c r="QK31" s="21">
        <f t="shared" si="66"/>
        <v>0</v>
      </c>
      <c r="QL31" s="21">
        <f t="shared" si="66"/>
        <v>253.6</v>
      </c>
      <c r="QM31" s="21">
        <f t="shared" si="66"/>
        <v>253.6</v>
      </c>
      <c r="QN31" s="21">
        <f t="shared" si="66"/>
        <v>253.6</v>
      </c>
      <c r="QO31" s="21">
        <f t="shared" si="66"/>
        <v>24859.3</v>
      </c>
      <c r="QP31" s="21">
        <f t="shared" si="66"/>
        <v>24859.3</v>
      </c>
      <c r="QQ31" s="21">
        <f t="shared" si="66"/>
        <v>24859.3</v>
      </c>
      <c r="QR31" s="21">
        <f t="shared" si="66"/>
        <v>23635.200000000001</v>
      </c>
      <c r="QS31" s="21">
        <f t="shared" si="66"/>
        <v>23285</v>
      </c>
      <c r="QT31" s="21">
        <f t="shared" si="66"/>
        <v>23285</v>
      </c>
      <c r="QU31" s="21">
        <f t="shared" si="66"/>
        <v>1507.5</v>
      </c>
      <c r="QV31" s="21">
        <f t="shared" si="66"/>
        <v>1329.3</v>
      </c>
      <c r="QW31" s="21">
        <f t="shared" si="66"/>
        <v>1329.3</v>
      </c>
      <c r="QX31" s="21">
        <f t="shared" si="66"/>
        <v>0</v>
      </c>
      <c r="QY31" s="21">
        <f t="shared" si="66"/>
        <v>0</v>
      </c>
      <c r="QZ31" s="21">
        <f t="shared" si="66"/>
        <v>0</v>
      </c>
      <c r="RA31" s="21">
        <f t="shared" si="66"/>
        <v>1983.1999999999998</v>
      </c>
      <c r="RB31" s="21">
        <f t="shared" si="66"/>
        <v>3640.6000000000004</v>
      </c>
      <c r="RC31" s="21">
        <f t="shared" si="66"/>
        <v>3640.6000000000004</v>
      </c>
      <c r="RD31" s="21">
        <f t="shared" si="66"/>
        <v>762.8</v>
      </c>
      <c r="RE31" s="21">
        <f t="shared" si="66"/>
        <v>762.8</v>
      </c>
      <c r="RF31" s="21">
        <f t="shared" si="66"/>
        <v>762.8</v>
      </c>
      <c r="RG31" s="21">
        <f t="shared" si="66"/>
        <v>0</v>
      </c>
      <c r="RH31" s="21">
        <f t="shared" si="66"/>
        <v>0</v>
      </c>
      <c r="RI31" s="21">
        <f t="shared" si="66"/>
        <v>0</v>
      </c>
      <c r="RJ31" s="21">
        <f t="shared" si="66"/>
        <v>2425778.2000000002</v>
      </c>
      <c r="RK31" s="21">
        <f t="shared" si="66"/>
        <v>2537321.4</v>
      </c>
      <c r="RL31" s="21">
        <f t="shared" si="66"/>
        <v>2537321.4</v>
      </c>
      <c r="RM31" s="21">
        <f t="shared" si="66"/>
        <v>2346.5</v>
      </c>
      <c r="RN31" s="21">
        <f t="shared" si="66"/>
        <v>2447.3000000000002</v>
      </c>
      <c r="RO31" s="21">
        <f t="shared" si="66"/>
        <v>2447.3000000000002</v>
      </c>
      <c r="RP31" s="21">
        <f t="shared" si="66"/>
        <v>3698489.5</v>
      </c>
      <c r="RQ31" s="21">
        <f t="shared" si="66"/>
        <v>3946476.5</v>
      </c>
      <c r="RR31" s="21">
        <f t="shared" si="66"/>
        <v>3946476.5</v>
      </c>
      <c r="RS31" s="21">
        <f t="shared" si="66"/>
        <v>25768.3</v>
      </c>
      <c r="RT31" s="21">
        <f t="shared" si="66"/>
        <v>26582.400000000001</v>
      </c>
      <c r="RU31" s="21">
        <f t="shared" si="66"/>
        <v>26582.400000000001</v>
      </c>
      <c r="RV31" s="21">
        <f t="shared" si="66"/>
        <v>163385.9</v>
      </c>
      <c r="RW31" s="21">
        <f t="shared" si="66"/>
        <v>112597.79999999999</v>
      </c>
      <c r="RX31" s="21">
        <f t="shared" si="66"/>
        <v>112597.79999999999</v>
      </c>
      <c r="RY31" s="21">
        <f t="shared" si="66"/>
        <v>0</v>
      </c>
      <c r="RZ31" s="21">
        <f t="shared" si="66"/>
        <v>9520.5</v>
      </c>
      <c r="SA31" s="21">
        <f t="shared" si="66"/>
        <v>8389.6999999999989</v>
      </c>
      <c r="SB31" s="21">
        <f t="shared" si="66"/>
        <v>171697.9</v>
      </c>
      <c r="SC31" s="21">
        <f t="shared" si="66"/>
        <v>160284.70000000001</v>
      </c>
      <c r="SD31" s="21">
        <f t="shared" si="66"/>
        <v>160284.70000000001</v>
      </c>
      <c r="SE31" s="21">
        <f t="shared" si="66"/>
        <v>13948</v>
      </c>
      <c r="SF31" s="21">
        <f t="shared" si="66"/>
        <v>12768</v>
      </c>
      <c r="SG31" s="21">
        <f t="shared" si="66"/>
        <v>12768</v>
      </c>
      <c r="SH31" s="21">
        <f t="shared" si="66"/>
        <v>220.5</v>
      </c>
      <c r="SI31" s="21">
        <f t="shared" si="66"/>
        <v>220.5</v>
      </c>
      <c r="SJ31" s="21">
        <f t="shared" ref="SJ31:UU31" si="75">SUM(SJ27:SJ30)</f>
        <v>220.5</v>
      </c>
      <c r="SK31" s="21">
        <f t="shared" si="75"/>
        <v>41020.700000000004</v>
      </c>
      <c r="SL31" s="21">
        <f t="shared" si="75"/>
        <v>41020.700000000004</v>
      </c>
      <c r="SM31" s="21">
        <f t="shared" si="75"/>
        <v>40498.9</v>
      </c>
      <c r="SN31" s="21">
        <f t="shared" si="75"/>
        <v>8063.0999999999995</v>
      </c>
      <c r="SO31" s="21">
        <f t="shared" si="75"/>
        <v>8063.0999999999995</v>
      </c>
      <c r="SP31" s="21">
        <f t="shared" si="75"/>
        <v>8006.5999999999995</v>
      </c>
      <c r="SQ31" s="21">
        <f t="shared" si="75"/>
        <v>7799.7</v>
      </c>
      <c r="SR31" s="21">
        <f t="shared" si="75"/>
        <v>9702.65</v>
      </c>
      <c r="SS31" s="21">
        <f t="shared" si="75"/>
        <v>7571.7</v>
      </c>
      <c r="ST31" s="21">
        <f t="shared" si="75"/>
        <v>416.4</v>
      </c>
      <c r="SU31" s="21">
        <f t="shared" si="75"/>
        <v>326.2</v>
      </c>
      <c r="SV31" s="21">
        <f t="shared" si="75"/>
        <v>127.8</v>
      </c>
      <c r="SW31" s="21">
        <f t="shared" si="75"/>
        <v>92211.6</v>
      </c>
      <c r="SX31" s="21">
        <f t="shared" si="75"/>
        <v>89916.4</v>
      </c>
      <c r="SY31" s="21">
        <f t="shared" si="75"/>
        <v>87396</v>
      </c>
      <c r="SZ31" s="21">
        <f t="shared" si="75"/>
        <v>131219.5</v>
      </c>
      <c r="TA31" s="21">
        <f t="shared" si="75"/>
        <v>129907.79999999999</v>
      </c>
      <c r="TB31" s="21">
        <f t="shared" si="75"/>
        <v>126352.5</v>
      </c>
      <c r="TC31" s="21">
        <f t="shared" si="75"/>
        <v>7148.7000000000007</v>
      </c>
      <c r="TD31" s="21">
        <f t="shared" si="75"/>
        <v>7148.7000000000007</v>
      </c>
      <c r="TE31" s="21">
        <f t="shared" si="75"/>
        <v>7142</v>
      </c>
      <c r="TF31" s="21">
        <f t="shared" si="75"/>
        <v>62872.7</v>
      </c>
      <c r="TG31" s="21">
        <f t="shared" si="75"/>
        <v>62872.7</v>
      </c>
      <c r="TH31" s="21">
        <f t="shared" si="75"/>
        <v>62872.7</v>
      </c>
      <c r="TI31" s="21">
        <f t="shared" si="75"/>
        <v>21475.7</v>
      </c>
      <c r="TJ31" s="21">
        <f t="shared" si="75"/>
        <v>21475.7</v>
      </c>
      <c r="TK31" s="21">
        <f t="shared" si="75"/>
        <v>21475.7</v>
      </c>
      <c r="TL31" s="21">
        <f t="shared" si="75"/>
        <v>5322.2000000000007</v>
      </c>
      <c r="TM31" s="21">
        <f t="shared" si="75"/>
        <v>5171.3999999999996</v>
      </c>
      <c r="TN31" s="21">
        <f t="shared" si="75"/>
        <v>4835.5</v>
      </c>
      <c r="TO31" s="21">
        <f t="shared" si="75"/>
        <v>233</v>
      </c>
      <c r="TP31" s="21">
        <f t="shared" si="75"/>
        <v>233</v>
      </c>
      <c r="TQ31" s="21">
        <f t="shared" si="75"/>
        <v>233</v>
      </c>
      <c r="TR31" s="21">
        <f t="shared" si="75"/>
        <v>0</v>
      </c>
      <c r="TS31" s="21">
        <f t="shared" si="75"/>
        <v>0</v>
      </c>
      <c r="TT31" s="21">
        <f t="shared" si="75"/>
        <v>0</v>
      </c>
      <c r="TU31" s="21">
        <f t="shared" si="75"/>
        <v>427.4</v>
      </c>
      <c r="TV31" s="21">
        <f t="shared" si="75"/>
        <v>425.7</v>
      </c>
      <c r="TW31" s="21">
        <f t="shared" si="75"/>
        <v>370.7</v>
      </c>
      <c r="TX31" s="21">
        <f t="shared" si="75"/>
        <v>4470</v>
      </c>
      <c r="TY31" s="21">
        <f t="shared" si="75"/>
        <v>4490.5</v>
      </c>
      <c r="TZ31" s="21">
        <f t="shared" si="75"/>
        <v>4490.5</v>
      </c>
      <c r="UA31" s="21">
        <f t="shared" si="75"/>
        <v>192</v>
      </c>
      <c r="UB31" s="21">
        <f t="shared" si="75"/>
        <v>192</v>
      </c>
      <c r="UC31" s="21">
        <f t="shared" si="75"/>
        <v>184.5</v>
      </c>
      <c r="UD31" s="21">
        <f t="shared" si="75"/>
        <v>1076109.7</v>
      </c>
      <c r="UE31" s="21">
        <f t="shared" si="75"/>
        <v>2166129.8000000007</v>
      </c>
      <c r="UF31" s="21">
        <f t="shared" si="75"/>
        <v>2163566.4000000004</v>
      </c>
      <c r="UG31" s="22">
        <f t="shared" si="22"/>
        <v>2.0105444640077126</v>
      </c>
      <c r="UH31" s="22">
        <f t="shared" si="24"/>
        <v>0.9988165990791501</v>
      </c>
      <c r="UI31" s="21">
        <f t="shared" si="75"/>
        <v>0</v>
      </c>
      <c r="UJ31" s="21">
        <f t="shared" si="75"/>
        <v>0</v>
      </c>
      <c r="UK31" s="21">
        <f t="shared" si="75"/>
        <v>0</v>
      </c>
      <c r="UL31" s="21">
        <f t="shared" si="75"/>
        <v>0</v>
      </c>
      <c r="UM31" s="21">
        <f t="shared" si="75"/>
        <v>26972.1</v>
      </c>
      <c r="UN31" s="21">
        <f t="shared" si="75"/>
        <v>26972.1</v>
      </c>
      <c r="UO31" s="21">
        <f t="shared" si="75"/>
        <v>7250.1</v>
      </c>
      <c r="UP31" s="21">
        <f t="shared" si="75"/>
        <v>7200.2</v>
      </c>
      <c r="UQ31" s="21">
        <f t="shared" si="75"/>
        <v>7200.2</v>
      </c>
      <c r="UR31" s="21">
        <f t="shared" si="75"/>
        <v>0</v>
      </c>
      <c r="US31" s="21">
        <f t="shared" si="75"/>
        <v>367661.19999999995</v>
      </c>
      <c r="UT31" s="21">
        <f t="shared" si="75"/>
        <v>367661.19999999995</v>
      </c>
      <c r="UU31" s="21">
        <f t="shared" si="75"/>
        <v>42859.399999999994</v>
      </c>
      <c r="UV31" s="21">
        <f t="shared" ref="UV31:WY31" si="76">SUM(UV27:UV30)</f>
        <v>30771.000000000004</v>
      </c>
      <c r="UW31" s="21">
        <f t="shared" si="76"/>
        <v>30771.000000000004</v>
      </c>
      <c r="UX31" s="21">
        <f t="shared" si="76"/>
        <v>0</v>
      </c>
      <c r="UY31" s="21">
        <f t="shared" si="76"/>
        <v>443399.60000000003</v>
      </c>
      <c r="UZ31" s="21">
        <f t="shared" si="76"/>
        <v>443399.60000000003</v>
      </c>
      <c r="VA31" s="21">
        <f t="shared" si="76"/>
        <v>16687</v>
      </c>
      <c r="VB31" s="21">
        <f t="shared" si="76"/>
        <v>15017</v>
      </c>
      <c r="VC31" s="21">
        <f t="shared" si="76"/>
        <v>15017</v>
      </c>
      <c r="VD31" s="21">
        <f t="shared" si="76"/>
        <v>3253.2</v>
      </c>
      <c r="VE31" s="21">
        <f t="shared" si="76"/>
        <v>3253.2</v>
      </c>
      <c r="VF31" s="21">
        <f t="shared" si="76"/>
        <v>3253.2</v>
      </c>
      <c r="VG31" s="21">
        <f t="shared" si="76"/>
        <v>0</v>
      </c>
      <c r="VH31" s="21">
        <f t="shared" si="76"/>
        <v>118495</v>
      </c>
      <c r="VI31" s="21">
        <f t="shared" si="76"/>
        <v>117264.6</v>
      </c>
      <c r="VJ31" s="21">
        <f t="shared" si="76"/>
        <v>0</v>
      </c>
      <c r="VK31" s="21">
        <f t="shared" si="76"/>
        <v>122.5</v>
      </c>
      <c r="VL31" s="21">
        <f t="shared" si="76"/>
        <v>122.5</v>
      </c>
      <c r="VM31" s="21">
        <f t="shared" si="76"/>
        <v>0</v>
      </c>
      <c r="VN31" s="21">
        <f>SUM(VN27:VN30)</f>
        <v>244.9</v>
      </c>
      <c r="VO31" s="21">
        <f t="shared" si="76"/>
        <v>244.9</v>
      </c>
      <c r="VP31" s="21">
        <f t="shared" si="76"/>
        <v>0</v>
      </c>
      <c r="VQ31" s="21">
        <f t="shared" si="76"/>
        <v>947.4</v>
      </c>
      <c r="VR31" s="21">
        <f t="shared" si="76"/>
        <v>947.4</v>
      </c>
      <c r="VS31" s="21">
        <f t="shared" si="76"/>
        <v>0</v>
      </c>
      <c r="VT31" s="21">
        <f t="shared" si="76"/>
        <v>1000</v>
      </c>
      <c r="VU31" s="21">
        <f t="shared" si="76"/>
        <v>1000</v>
      </c>
      <c r="VV31" s="21">
        <f t="shared" si="76"/>
        <v>0</v>
      </c>
      <c r="VW31" s="21">
        <f t="shared" si="76"/>
        <v>0</v>
      </c>
      <c r="VX31" s="21">
        <f t="shared" si="76"/>
        <v>0</v>
      </c>
      <c r="VY31" s="21">
        <f t="shared" si="76"/>
        <v>0</v>
      </c>
      <c r="VZ31" s="21">
        <f>SUM(VZ27:VZ30)</f>
        <v>150000</v>
      </c>
      <c r="WA31" s="21">
        <f>SUM(WA27:WA30)</f>
        <v>150000</v>
      </c>
      <c r="WB31" s="21">
        <f t="shared" si="76"/>
        <v>5160</v>
      </c>
      <c r="WC31" s="21">
        <f t="shared" si="76"/>
        <v>5160</v>
      </c>
      <c r="WD31" s="21">
        <f t="shared" si="76"/>
        <v>5160</v>
      </c>
      <c r="WE31" s="21">
        <f t="shared" si="76"/>
        <v>117000</v>
      </c>
      <c r="WF31" s="21">
        <f t="shared" si="76"/>
        <v>19200</v>
      </c>
      <c r="WG31" s="21">
        <f t="shared" si="76"/>
        <v>18116.2</v>
      </c>
      <c r="WH31" s="21">
        <f t="shared" si="76"/>
        <v>0</v>
      </c>
      <c r="WI31" s="21">
        <f t="shared" si="76"/>
        <v>400</v>
      </c>
      <c r="WJ31" s="21">
        <f t="shared" si="76"/>
        <v>400</v>
      </c>
      <c r="WK31" s="21">
        <f t="shared" si="76"/>
        <v>380000</v>
      </c>
      <c r="WL31" s="21">
        <f t="shared" si="76"/>
        <v>380000</v>
      </c>
      <c r="WM31" s="21">
        <f t="shared" si="76"/>
        <v>380000</v>
      </c>
      <c r="WN31" s="21">
        <f t="shared" si="76"/>
        <v>500000</v>
      </c>
      <c r="WO31" s="21">
        <f t="shared" si="76"/>
        <v>382373.1</v>
      </c>
      <c r="WP31" s="21">
        <f t="shared" si="76"/>
        <v>382373.1</v>
      </c>
      <c r="WQ31" s="21">
        <f t="shared" si="76"/>
        <v>3900</v>
      </c>
      <c r="WR31" s="21">
        <f t="shared" si="76"/>
        <v>3900</v>
      </c>
      <c r="WS31" s="21">
        <f t="shared" si="76"/>
        <v>3900</v>
      </c>
      <c r="WT31" s="21">
        <f t="shared" si="76"/>
        <v>0</v>
      </c>
      <c r="WU31" s="21">
        <f t="shared" si="76"/>
        <v>161799.1</v>
      </c>
      <c r="WV31" s="21">
        <f t="shared" si="76"/>
        <v>161799.1</v>
      </c>
      <c r="WW31" s="21">
        <f t="shared" si="76"/>
        <v>0</v>
      </c>
      <c r="WX31" s="21">
        <f t="shared" si="76"/>
        <v>48213.5</v>
      </c>
      <c r="WY31" s="21">
        <f t="shared" si="76"/>
        <v>47964.3</v>
      </c>
      <c r="WZ31" s="15"/>
    </row>
    <row r="32" spans="1:624">
      <c r="A32" s="17" t="s">
        <v>106</v>
      </c>
      <c r="B32" s="11">
        <f>G32+X32+PU32+UD32</f>
        <v>3785162.4999999995</v>
      </c>
      <c r="C32" s="11">
        <f>H32+Y32+PV32+UE32</f>
        <v>324057.69999999995</v>
      </c>
      <c r="D32" s="23"/>
      <c r="E32" s="12"/>
      <c r="F32" s="12"/>
      <c r="G32" s="11">
        <f t="shared" si="6"/>
        <v>178917.5</v>
      </c>
      <c r="H32" s="11">
        <f t="shared" si="7"/>
        <v>107412.6</v>
      </c>
      <c r="I32" s="11"/>
      <c r="J32" s="12"/>
      <c r="K32" s="12"/>
      <c r="L32" s="23"/>
      <c r="M32" s="13"/>
      <c r="N32" s="13"/>
      <c r="O32" s="13">
        <v>178917.5</v>
      </c>
      <c r="P32" s="13">
        <v>107412.6</v>
      </c>
      <c r="Q32" s="13"/>
      <c r="R32" s="13"/>
      <c r="S32" s="13"/>
      <c r="T32" s="13"/>
      <c r="U32" s="13"/>
      <c r="V32" s="13"/>
      <c r="W32" s="13"/>
      <c r="X32" s="13">
        <f>AI32+AL32+BD32+BG32+CH32+CK32+CN32+CQ32+CW32+CZ32+DC32+DF32+DI32+DL32+DO32++DR32+DU32+DX32+EA32+ED32+EG32+EJ32+EM32+EP32+ES32+EV32+EY32+FB32+FE32+FH32+FK32+FN32+FQ32+FT32+FW32+FZ32+GC32+GF32+GI32+GL32+GO32+GR32+GU32+GX32+HA32+HD32+HG32+HJ32+HM32+HP32+HS32+HV32+HY32+IB32+IE32+IH32+IK32+IN32+IQ32+IT32+IW32+IZ32+JC32+JF32+JI32+JL32+JO32+JR32+JU32+JX32+KA32+KD32+KG32+KJ32+KM32+KP32+KS32+KV32+KY32+LB32+LE32+LH32+LK32+LN32+LQ32+LT32+LW32+LZ32+MC32+MF32+MI32+ML32+MO32+MR32+MU32+MX32+NA32+CT32+AC32+AF32+AO32+AR32+AU32+AX32+BA32+BJ32+BM32+BP32+BS32+BV32+BY32+CB32+CE32</f>
        <v>1714561.2999999998</v>
      </c>
      <c r="Y32" s="13">
        <f>AJ32+AM32+BE32+BH32+CI32+CL32+CO32+CR32+CX32+DA32+DD32+DG32+DJ32+DM32+DP32++DS32+DV32+DY32+EB32+EE32+EH32+EK32+EN32+EQ32+ET32+EW32+EZ32+FC32+FF32+FI32+FL32+FO32+FR32+FU32+FX32+GA32+GD32+GG32+GJ32+GM32+GP32+GS32+GV32+GY32+HB32+HE32+HH32+HK32+HN32+HQ32+HT32+HW32+HZ32+IC32+IF32+II32+IL32+IO32+IR32+IU32+IX32+JA32+JD32+JG32+JJ32+JM32+JP32+JS32+JV32+JY32+KB32+KE32+KH32+KK32+KN32+KQ32+KT32+KW32+KZ32+LC32+LF32+LI32+LL32+LO32+LR32+LU32+LX32+MA32+MD32+MG32+MJ32+MM32+MP32+MS32+MV32+MY32+NB32+CU32+AD32+AG32+AP32+AS32+AV32+AY32+BB32+BK32+BN32+BQ32+BT32+BW32+BZ32+CC32+CF32++NE32+NH32++NK32+NN32+NQ32+NT32+NW32+NZ32+OC32++OF32+OI32+OL32++OO32+OR32+OU32+OX32+PA32+PD32+PG32+PJ32+PM32+PP32+PS32</f>
        <v>50123</v>
      </c>
      <c r="Z32" s="13">
        <f>AK32+AN32+BF32+BI32+CJ32+CM32+CP32+CS32+CY32+DB32+DE32+DH32+DK32+DN32+DQ32++DT32+DW32+DZ32+EC32+EF32+EI32+EL32+EO32+ER32+EU32+EX32+FA32+FD32+FG32+FJ32+FM32+FP32+FS32+FV32+FY32+GB32+GE32+GH32+GK32+GN32+GQ32+GT32+GW32+GZ32+HC32+HF32+HI32+HL32+HO32+HR32+HU32+HX32+IA32+ID32+IG32+IJ32+IM32+IP32+IS32+IV32+IY32+JB32+JE32+JH32+JK32+JN32+JQ32+JT32+JW32+JZ32+KC32+KF32+KI32+KL32+KO32+KR32+KU32+KX32+LA32+LD32+LG32+LJ32+LM32+LP32+LS32+LV32+LY32+MB32+ME32+MH32+MK32+MN32+MQ32+MT32+MW32+MZ32+NC32+CV32+AE32+AH32+AQ32+AT32+AW32+AZ32+BC32+BL32+BO32+BR32+BU32+BX32+CA32+CD32+CG32++NF32+NI32++NL32+NO32+NR32+NU32+NX32+OA32+OD32++OG32+OJ32+OM32++OP32+OS32+OV32+OY32+PB32+PE32+PH32+PK32+PN32+PQ32+PT32</f>
        <v>0</v>
      </c>
      <c r="AA32" s="14"/>
      <c r="AB32" s="14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41358.699999999997</v>
      </c>
      <c r="AY32" s="13"/>
      <c r="AZ32" s="13"/>
      <c r="BA32" s="13"/>
      <c r="BB32" s="13">
        <v>2281.1999999999998</v>
      </c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>
        <v>50000</v>
      </c>
      <c r="BT32" s="13"/>
      <c r="BU32" s="13"/>
      <c r="BV32" s="13">
        <v>5000</v>
      </c>
      <c r="BW32" s="13">
        <v>340</v>
      </c>
      <c r="BX32" s="13"/>
      <c r="BY32" s="13">
        <v>6500</v>
      </c>
      <c r="BZ32" s="13"/>
      <c r="CA32" s="13"/>
      <c r="CB32" s="13">
        <v>14000</v>
      </c>
      <c r="CC32" s="13"/>
      <c r="CD32" s="13"/>
      <c r="CE32" s="13">
        <v>2700</v>
      </c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>
        <v>10586</v>
      </c>
      <c r="DM32" s="13"/>
      <c r="DN32" s="13"/>
      <c r="DO32" s="13">
        <v>8000</v>
      </c>
      <c r="DP32" s="13"/>
      <c r="DQ32" s="13"/>
      <c r="DR32" s="13">
        <v>3000</v>
      </c>
      <c r="DS32" s="13"/>
      <c r="DT32" s="13"/>
      <c r="DU32" s="13">
        <v>40000</v>
      </c>
      <c r="DV32" s="13">
        <v>693.7</v>
      </c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>
        <v>2404.3000000000002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>
        <v>60</v>
      </c>
      <c r="GJ32" s="13">
        <v>20145.099999999999</v>
      </c>
      <c r="GK32" s="13"/>
      <c r="GL32" s="13"/>
      <c r="GM32" s="13">
        <v>20827.8</v>
      </c>
      <c r="GN32" s="13"/>
      <c r="GO32" s="13"/>
      <c r="GP32" s="13"/>
      <c r="GQ32" s="13"/>
      <c r="GR32" s="13"/>
      <c r="GS32" s="13"/>
      <c r="GT32" s="13"/>
      <c r="GU32" s="13">
        <v>3006.3</v>
      </c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>
        <v>88450.7</v>
      </c>
      <c r="HQ32" s="13"/>
      <c r="HR32" s="13"/>
      <c r="HS32" s="13">
        <v>11868</v>
      </c>
      <c r="HT32" s="13"/>
      <c r="HU32" s="13"/>
      <c r="HV32" s="13">
        <v>30000</v>
      </c>
      <c r="HW32" s="13"/>
      <c r="HX32" s="13"/>
      <c r="HY32" s="13"/>
      <c r="HZ32" s="13">
        <v>982.9</v>
      </c>
      <c r="IA32" s="13"/>
      <c r="IB32" s="13">
        <v>64479.6</v>
      </c>
      <c r="IC32" s="13"/>
      <c r="ID32" s="13"/>
      <c r="IE32" s="13"/>
      <c r="IF32" s="13"/>
      <c r="IG32" s="13"/>
      <c r="IH32" s="13"/>
      <c r="II32" s="13">
        <v>79</v>
      </c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>
        <v>592409.59999999998</v>
      </c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>
        <v>16208.6</v>
      </c>
      <c r="KT32" s="13">
        <v>1599.8</v>
      </c>
      <c r="KU32" s="13"/>
      <c r="KV32" s="13">
        <v>1864</v>
      </c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>
        <v>187870.8</v>
      </c>
      <c r="LI32" s="13"/>
      <c r="LJ32" s="13"/>
      <c r="LK32" s="13"/>
      <c r="LL32" s="13"/>
      <c r="LM32" s="13"/>
      <c r="LN32" s="13">
        <v>29985.8</v>
      </c>
      <c r="LO32" s="13"/>
      <c r="LP32" s="13"/>
      <c r="LQ32" s="13"/>
      <c r="LR32" s="13"/>
      <c r="LS32" s="13"/>
      <c r="LT32" s="13">
        <v>30000</v>
      </c>
      <c r="LU32" s="13"/>
      <c r="LV32" s="13"/>
      <c r="LW32" s="13"/>
      <c r="LX32" s="13"/>
      <c r="LY32" s="13"/>
      <c r="LZ32" s="13"/>
      <c r="MA32" s="13">
        <v>303.89999999999998</v>
      </c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>
        <v>477213.2</v>
      </c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>
        <v>465.3</v>
      </c>
      <c r="PN32" s="13"/>
      <c r="PO32" s="13"/>
      <c r="PP32" s="13"/>
      <c r="PQ32" s="13"/>
      <c r="PR32" s="13"/>
      <c r="PS32" s="13"/>
      <c r="PT32" s="13"/>
      <c r="PU32" s="13">
        <f>PZ32+QC32+QF32+QL32+QO32+QR32+QX32+RA32+RD32+RG32+RJ32+RM32+RP32+RS32+RV32+SB32+SE32+SH32+SK32+SN32+SQ32+ST32+SW32+SZ32+TC32+TF32+TI32+TL32+TO32+TR32+TU32+TX32+UA32+QI32++QU32++RY32</f>
        <v>432594.4</v>
      </c>
      <c r="PV32" s="13">
        <f>QA32+QD32+QG32+QM32+QP32+QS32+QY32+RB32+RE32+RH32+RK32+RN32+RQ32+RT32+RW32+SC32+SF32+SI32+SL32+SO32+SR32+SU32+SX32+TA32+TD32+TG32+TJ32+TM32+TP32+TS32+TV32+TY32+UB32+QV32+QJ32+RZ32</f>
        <v>160601.19999999995</v>
      </c>
      <c r="PW32" s="13">
        <f>QB32+QE32+QH32+QN32+QQ32+QT32+QZ32+RC32+RF32+RI32+RL32+RO32+RR32+RU32+RX32+SD32+SG32+SJ32+SM32+SP32+SS32+SV32+SY32+TB32+TE32+TH32+TK32+TN32+TQ32+TT32+TW32+TZ32+UC32+QW32+QK32+SA32</f>
        <v>0</v>
      </c>
      <c r="PX32" s="14"/>
      <c r="PY32" s="14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>
        <v>55121.4</v>
      </c>
      <c r="RK32" s="55">
        <v>35415.599999999999</v>
      </c>
      <c r="RL32" s="13"/>
      <c r="RM32" s="13"/>
      <c r="RN32" s="13"/>
      <c r="RO32" s="13"/>
      <c r="RP32" s="13">
        <v>372217.9</v>
      </c>
      <c r="RQ32" s="13">
        <v>20496.5</v>
      </c>
      <c r="RR32" s="13"/>
      <c r="RS32" s="13">
        <v>435.5</v>
      </c>
      <c r="RT32" s="13">
        <v>409.6</v>
      </c>
      <c r="RU32" s="13"/>
      <c r="RV32" s="13">
        <v>130.6</v>
      </c>
      <c r="RW32" s="13">
        <v>83278.399999999994</v>
      </c>
      <c r="RX32" s="13"/>
      <c r="RY32" s="13"/>
      <c r="RZ32" s="1">
        <v>608.29999999999995</v>
      </c>
      <c r="SA32" s="13"/>
      <c r="SB32" s="13">
        <v>4689</v>
      </c>
      <c r="SC32" s="13">
        <v>18919</v>
      </c>
      <c r="SD32" s="13"/>
      <c r="SE32" s="13"/>
      <c r="SF32" s="13">
        <v>1473.8</v>
      </c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>
        <f>UI32+UL32+UO32+UR32+UU32+UX32+VA32+VD32+VG32+VJ32+VM32+VP32+VS32+VV32+WB32+WE32+WH32+WK32+WN32+WQ32+WT32+WW32+VY32</f>
        <v>1459089.2999999998</v>
      </c>
      <c r="UE32" s="13">
        <f>UJ32+UM32+UP32+US32+UV32+UY32+VB32+VE32+VH32+VK32+VN32+VQ32+VT32+VW32+WC32+WF32+WI32+WL32+WO32+WR32+WU32+WX32+VZ32</f>
        <v>5920.9</v>
      </c>
      <c r="UF32" s="13"/>
      <c r="UG32" s="14">
        <f t="shared" si="22"/>
        <v>0</v>
      </c>
      <c r="UH32" s="14">
        <f t="shared" si="24"/>
        <v>0</v>
      </c>
      <c r="UI32" s="13">
        <v>830</v>
      </c>
      <c r="UJ32" s="13"/>
      <c r="UK32" s="13"/>
      <c r="UL32" s="13"/>
      <c r="UM32" s="13"/>
      <c r="UN32" s="13"/>
      <c r="UO32" s="13"/>
      <c r="UP32" s="13"/>
      <c r="UQ32" s="13"/>
      <c r="UR32" s="13">
        <v>596210.19999999995</v>
      </c>
      <c r="US32" s="13"/>
      <c r="UT32" s="13"/>
      <c r="UU32" s="13"/>
      <c r="UV32" s="13">
        <v>295.89999999999998</v>
      </c>
      <c r="UW32" s="13"/>
      <c r="UX32" s="13">
        <v>856449.1</v>
      </c>
      <c r="UY32" s="13"/>
      <c r="UZ32" s="13"/>
      <c r="VA32" s="13"/>
      <c r="VB32" s="13">
        <v>2737</v>
      </c>
      <c r="VC32" s="13"/>
      <c r="VD32" s="13"/>
      <c r="VE32" s="13"/>
      <c r="VF32" s="13"/>
      <c r="VG32" s="13"/>
      <c r="VH32" s="13">
        <v>2888</v>
      </c>
      <c r="VI32" s="13"/>
      <c r="VJ32" s="13"/>
      <c r="VK32" s="13"/>
      <c r="VL32" s="13"/>
      <c r="VM32" s="13"/>
      <c r="VO32" s="13"/>
      <c r="VP32" s="13"/>
      <c r="VQ32" s="13"/>
      <c r="VR32" s="13"/>
      <c r="VS32" s="13">
        <v>5000</v>
      </c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>
        <v>600</v>
      </c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5"/>
    </row>
    <row r="33" spans="1:624" s="50" customFormat="1">
      <c r="A33" s="24" t="s">
        <v>21</v>
      </c>
      <c r="B33" s="21">
        <f>B26+B31+B32</f>
        <v>31821680.282146595</v>
      </c>
      <c r="C33" s="21">
        <f t="shared" ref="C33:DD33" si="77">C26+C31+C32</f>
        <v>32156691.976330001</v>
      </c>
      <c r="D33" s="21">
        <f t="shared" si="77"/>
        <v>31401521.263330001</v>
      </c>
      <c r="E33" s="20">
        <f t="shared" si="4"/>
        <v>0.98679645401841576</v>
      </c>
      <c r="F33" s="20">
        <f t="shared" si="5"/>
        <v>0.97651590799340093</v>
      </c>
      <c r="G33" s="21">
        <f t="shared" si="77"/>
        <v>5709758.5000000009</v>
      </c>
      <c r="H33" s="21">
        <f t="shared" si="77"/>
        <v>5743609.8000000007</v>
      </c>
      <c r="I33" s="21">
        <f t="shared" si="77"/>
        <v>5636197.2000000011</v>
      </c>
      <c r="J33" s="20">
        <f t="shared" si="9"/>
        <v>0.98711656543792525</v>
      </c>
      <c r="K33" s="20">
        <f t="shared" si="10"/>
        <v>0.98129876441118968</v>
      </c>
      <c r="L33" s="21">
        <f t="shared" si="77"/>
        <v>2129730.4000000004</v>
      </c>
      <c r="M33" s="21">
        <f t="shared" si="77"/>
        <v>2129730.4000000004</v>
      </c>
      <c r="N33" s="21">
        <f t="shared" si="77"/>
        <v>2129730.4000000004</v>
      </c>
      <c r="O33" s="21">
        <f t="shared" si="77"/>
        <v>2794209.1</v>
      </c>
      <c r="P33" s="21">
        <f t="shared" si="77"/>
        <v>2803060.4</v>
      </c>
      <c r="Q33" s="21">
        <f t="shared" si="77"/>
        <v>2695647.8</v>
      </c>
      <c r="R33" s="21">
        <f t="shared" si="77"/>
        <v>0</v>
      </c>
      <c r="S33" s="21">
        <f t="shared" si="77"/>
        <v>25000</v>
      </c>
      <c r="T33" s="21">
        <f t="shared" si="77"/>
        <v>25000</v>
      </c>
      <c r="U33" s="21">
        <f t="shared" si="77"/>
        <v>785819</v>
      </c>
      <c r="V33" s="21">
        <f t="shared" si="77"/>
        <v>785819</v>
      </c>
      <c r="W33" s="21">
        <f t="shared" si="77"/>
        <v>785819</v>
      </c>
      <c r="X33" s="21">
        <f t="shared" si="77"/>
        <v>9127136.59186</v>
      </c>
      <c r="Y33" s="21">
        <f t="shared" si="77"/>
        <v>9032959.8633299991</v>
      </c>
      <c r="Z33" s="21">
        <f t="shared" si="77"/>
        <v>8588627.2633300014</v>
      </c>
      <c r="AA33" s="22">
        <f t="shared" si="14"/>
        <v>0.94099909395348968</v>
      </c>
      <c r="AB33" s="22">
        <f t="shared" si="25"/>
        <v>0.95080985560405284</v>
      </c>
      <c r="AC33" s="21">
        <f t="shared" si="77"/>
        <v>6455</v>
      </c>
      <c r="AD33" s="21">
        <f t="shared" si="77"/>
        <v>0</v>
      </c>
      <c r="AE33" s="21">
        <f t="shared" si="77"/>
        <v>0</v>
      </c>
      <c r="AF33" s="21">
        <f t="shared" si="77"/>
        <v>134316.20000000001</v>
      </c>
      <c r="AG33" s="21">
        <f t="shared" si="77"/>
        <v>44276.4</v>
      </c>
      <c r="AH33" s="21">
        <f t="shared" si="77"/>
        <v>44276.4</v>
      </c>
      <c r="AI33" s="21">
        <f t="shared" si="77"/>
        <v>294703.90000000002</v>
      </c>
      <c r="AJ33" s="21">
        <f t="shared" si="77"/>
        <v>311267.20000000001</v>
      </c>
      <c r="AK33" s="21">
        <f t="shared" si="77"/>
        <v>311267.20000000001</v>
      </c>
      <c r="AL33" s="21">
        <f t="shared" si="77"/>
        <v>227024.5</v>
      </c>
      <c r="AM33" s="21">
        <f t="shared" si="77"/>
        <v>140868.5</v>
      </c>
      <c r="AN33" s="21">
        <f t="shared" si="77"/>
        <v>140264.5</v>
      </c>
      <c r="AO33" s="21">
        <f t="shared" ref="AO33:BC33" si="78">AO26+AO31+AO32</f>
        <v>41124.5</v>
      </c>
      <c r="AP33" s="21">
        <f t="shared" si="78"/>
        <v>39477</v>
      </c>
      <c r="AQ33" s="21">
        <f t="shared" si="78"/>
        <v>39477</v>
      </c>
      <c r="AR33" s="21">
        <f t="shared" si="78"/>
        <v>15184.8</v>
      </c>
      <c r="AS33" s="21">
        <f t="shared" si="78"/>
        <v>7813.6</v>
      </c>
      <c r="AT33" s="21">
        <f t="shared" si="78"/>
        <v>7813.6</v>
      </c>
      <c r="AU33" s="21">
        <f t="shared" si="78"/>
        <v>8888.7000000000007</v>
      </c>
      <c r="AV33" s="21">
        <f t="shared" si="78"/>
        <v>13005.7</v>
      </c>
      <c r="AW33" s="21">
        <f t="shared" si="78"/>
        <v>13005.7</v>
      </c>
      <c r="AX33" s="21">
        <f t="shared" si="78"/>
        <v>41358.699999999997</v>
      </c>
      <c r="AY33" s="21">
        <f t="shared" si="78"/>
        <v>41358.699999999997</v>
      </c>
      <c r="AZ33" s="21">
        <f t="shared" si="78"/>
        <v>41358.699999999997</v>
      </c>
      <c r="BA33" s="21">
        <f t="shared" si="78"/>
        <v>0</v>
      </c>
      <c r="BB33" s="21">
        <f t="shared" si="78"/>
        <v>203670</v>
      </c>
      <c r="BC33" s="21">
        <f t="shared" si="78"/>
        <v>190517.69999999998</v>
      </c>
      <c r="BD33" s="21">
        <f t="shared" si="77"/>
        <v>10000</v>
      </c>
      <c r="BE33" s="21">
        <f t="shared" si="77"/>
        <v>0</v>
      </c>
      <c r="BF33" s="21">
        <f t="shared" si="77"/>
        <v>0</v>
      </c>
      <c r="BG33" s="21">
        <f t="shared" si="77"/>
        <v>20000</v>
      </c>
      <c r="BH33" s="21">
        <f t="shared" si="77"/>
        <v>0</v>
      </c>
      <c r="BI33" s="21">
        <f t="shared" si="77"/>
        <v>0</v>
      </c>
      <c r="BJ33" s="21">
        <f t="shared" ref="BJ33:BX33" si="79">BJ26+BJ31+BJ32</f>
        <v>168300</v>
      </c>
      <c r="BK33" s="21">
        <f t="shared" si="79"/>
        <v>162185</v>
      </c>
      <c r="BL33" s="21">
        <f t="shared" si="79"/>
        <v>161330.80000000002</v>
      </c>
      <c r="BM33" s="21">
        <f t="shared" si="79"/>
        <v>50000</v>
      </c>
      <c r="BN33" s="21">
        <f t="shared" si="79"/>
        <v>0</v>
      </c>
      <c r="BO33" s="21">
        <f t="shared" si="79"/>
        <v>0</v>
      </c>
      <c r="BP33" s="21">
        <f t="shared" si="79"/>
        <v>0</v>
      </c>
      <c r="BQ33" s="21">
        <f t="shared" si="79"/>
        <v>2632.9</v>
      </c>
      <c r="BR33" s="21">
        <f t="shared" si="79"/>
        <v>2632.9</v>
      </c>
      <c r="BS33" s="21">
        <f t="shared" si="79"/>
        <v>50000</v>
      </c>
      <c r="BT33" s="21">
        <f t="shared" si="79"/>
        <v>159193.29999999999</v>
      </c>
      <c r="BU33" s="21">
        <f t="shared" si="79"/>
        <v>158413.20000000004</v>
      </c>
      <c r="BV33" s="21">
        <f t="shared" si="79"/>
        <v>5000</v>
      </c>
      <c r="BW33" s="21">
        <f t="shared" si="79"/>
        <v>41636.5</v>
      </c>
      <c r="BX33" s="21">
        <f t="shared" si="79"/>
        <v>41296.5</v>
      </c>
      <c r="BY33" s="21">
        <f t="shared" ref="BY33:CD33" si="80">BY26+BY31+BY32</f>
        <v>6500</v>
      </c>
      <c r="BZ33" s="21">
        <f t="shared" si="80"/>
        <v>6500</v>
      </c>
      <c r="CA33" s="21">
        <f t="shared" si="80"/>
        <v>6500</v>
      </c>
      <c r="CB33" s="21">
        <f t="shared" si="80"/>
        <v>14000</v>
      </c>
      <c r="CC33" s="21">
        <f t="shared" si="80"/>
        <v>45524.5</v>
      </c>
      <c r="CD33" s="21">
        <f t="shared" si="80"/>
        <v>45524.5</v>
      </c>
      <c r="CE33" s="21">
        <f t="shared" ref="CE33:CG33" si="81">CE26+CE31+CE32</f>
        <v>2700</v>
      </c>
      <c r="CF33" s="21">
        <f t="shared" si="81"/>
        <v>2700</v>
      </c>
      <c r="CG33" s="21">
        <f t="shared" si="81"/>
        <v>2700</v>
      </c>
      <c r="CH33" s="21">
        <f t="shared" si="77"/>
        <v>5229.6000000000004</v>
      </c>
      <c r="CI33" s="21">
        <f t="shared" si="77"/>
        <v>5229.6000000000004</v>
      </c>
      <c r="CJ33" s="21">
        <f t="shared" si="77"/>
        <v>0</v>
      </c>
      <c r="CK33" s="21">
        <f t="shared" si="77"/>
        <v>5761.1999999999989</v>
      </c>
      <c r="CL33" s="21">
        <f t="shared" si="77"/>
        <v>5761.1999999999989</v>
      </c>
      <c r="CM33" s="21">
        <f>CM26+CM31+CM32</f>
        <v>5761.0999999999995</v>
      </c>
      <c r="CN33" s="21">
        <f t="shared" si="77"/>
        <v>10703</v>
      </c>
      <c r="CO33" s="21">
        <f t="shared" si="77"/>
        <v>36476.199999999997</v>
      </c>
      <c r="CP33" s="21">
        <f t="shared" si="77"/>
        <v>35443.300000000003</v>
      </c>
      <c r="CQ33" s="21">
        <f t="shared" si="77"/>
        <v>7490</v>
      </c>
      <c r="CR33" s="21">
        <f t="shared" si="77"/>
        <v>7490</v>
      </c>
      <c r="CS33" s="21">
        <f t="shared" si="77"/>
        <v>7490</v>
      </c>
      <c r="CT33" s="21">
        <f t="shared" si="77"/>
        <v>5000</v>
      </c>
      <c r="CU33" s="21">
        <f t="shared" si="77"/>
        <v>9463.5</v>
      </c>
      <c r="CV33" s="21">
        <f t="shared" si="77"/>
        <v>9463.5</v>
      </c>
      <c r="CW33" s="21">
        <f t="shared" si="77"/>
        <v>5445</v>
      </c>
      <c r="CX33" s="21">
        <f t="shared" si="77"/>
        <v>5445</v>
      </c>
      <c r="CY33" s="21">
        <f t="shared" si="77"/>
        <v>5445</v>
      </c>
      <c r="CZ33" s="21">
        <f t="shared" si="77"/>
        <v>2041.5</v>
      </c>
      <c r="DA33" s="21">
        <f t="shared" si="77"/>
        <v>1368</v>
      </c>
      <c r="DB33" s="21">
        <f t="shared" si="77"/>
        <v>1368</v>
      </c>
      <c r="DC33" s="21">
        <f t="shared" si="77"/>
        <v>20634.300000000003</v>
      </c>
      <c r="DD33" s="21">
        <f t="shared" si="77"/>
        <v>20483.2</v>
      </c>
      <c r="DE33" s="21">
        <f t="shared" ref="DE33:FS33" si="82">DE26+DE31+DE32</f>
        <v>20483.099999999999</v>
      </c>
      <c r="DF33" s="21">
        <f t="shared" si="82"/>
        <v>477714.19186000002</v>
      </c>
      <c r="DG33" s="21">
        <f t="shared" si="82"/>
        <v>485079.9</v>
      </c>
      <c r="DH33" s="21">
        <f t="shared" si="82"/>
        <v>405584.80000000005</v>
      </c>
      <c r="DI33" s="21">
        <f t="shared" si="82"/>
        <v>197076</v>
      </c>
      <c r="DJ33" s="21">
        <f t="shared" si="82"/>
        <v>15002.46333</v>
      </c>
      <c r="DK33" s="21">
        <f t="shared" si="82"/>
        <v>14116.563330000001</v>
      </c>
      <c r="DL33" s="21">
        <f t="shared" si="82"/>
        <v>429221.9</v>
      </c>
      <c r="DM33" s="21">
        <f t="shared" si="82"/>
        <v>347750.5</v>
      </c>
      <c r="DN33" s="21">
        <f t="shared" si="82"/>
        <v>344259.9</v>
      </c>
      <c r="DO33" s="21">
        <f t="shared" si="82"/>
        <v>8000</v>
      </c>
      <c r="DP33" s="21">
        <f t="shared" si="82"/>
        <v>0</v>
      </c>
      <c r="DQ33" s="21">
        <f t="shared" si="82"/>
        <v>0</v>
      </c>
      <c r="DR33" s="21">
        <f t="shared" si="82"/>
        <v>3000</v>
      </c>
      <c r="DS33" s="21">
        <f t="shared" si="82"/>
        <v>1000</v>
      </c>
      <c r="DT33" s="21">
        <f t="shared" si="82"/>
        <v>1000</v>
      </c>
      <c r="DU33" s="21">
        <f t="shared" si="82"/>
        <v>40000</v>
      </c>
      <c r="DV33" s="21">
        <f t="shared" si="82"/>
        <v>39999.999999999993</v>
      </c>
      <c r="DW33" s="21">
        <f t="shared" si="82"/>
        <v>39306.299999999996</v>
      </c>
      <c r="DX33" s="21">
        <f t="shared" si="82"/>
        <v>19803.499999999996</v>
      </c>
      <c r="DY33" s="21">
        <f t="shared" si="82"/>
        <v>2050.1</v>
      </c>
      <c r="DZ33" s="21">
        <f t="shared" si="82"/>
        <v>1322.1</v>
      </c>
      <c r="EA33" s="21">
        <f t="shared" si="82"/>
        <v>13641.5</v>
      </c>
      <c r="EB33" s="21">
        <f t="shared" si="82"/>
        <v>17913.600000000002</v>
      </c>
      <c r="EC33" s="21">
        <f t="shared" si="82"/>
        <v>14402.3</v>
      </c>
      <c r="ED33" s="21">
        <f t="shared" si="82"/>
        <v>26280.199999999997</v>
      </c>
      <c r="EE33" s="21">
        <f t="shared" si="82"/>
        <v>2156.3000000000002</v>
      </c>
      <c r="EF33" s="21">
        <f t="shared" si="82"/>
        <v>2154.9</v>
      </c>
      <c r="EG33" s="21">
        <f t="shared" si="82"/>
        <v>8239</v>
      </c>
      <c r="EH33" s="21">
        <f t="shared" si="82"/>
        <v>8239</v>
      </c>
      <c r="EI33" s="21">
        <f t="shared" si="82"/>
        <v>8239</v>
      </c>
      <c r="EJ33" s="21">
        <f t="shared" si="82"/>
        <v>9000</v>
      </c>
      <c r="EK33" s="21">
        <f t="shared" si="82"/>
        <v>9000</v>
      </c>
      <c r="EL33" s="21">
        <f t="shared" si="82"/>
        <v>9000</v>
      </c>
      <c r="EM33" s="21">
        <f t="shared" si="82"/>
        <v>16382.9</v>
      </c>
      <c r="EN33" s="21">
        <f t="shared" si="82"/>
        <v>16382.9</v>
      </c>
      <c r="EO33" s="21">
        <f t="shared" si="82"/>
        <v>16124.7</v>
      </c>
      <c r="EP33" s="21">
        <f t="shared" si="82"/>
        <v>25773.200000000001</v>
      </c>
      <c r="EQ33" s="21">
        <f t="shared" si="82"/>
        <v>25773.200000000001</v>
      </c>
      <c r="ER33" s="21">
        <f t="shared" si="82"/>
        <v>25773.200000000001</v>
      </c>
      <c r="ES33" s="21">
        <f t="shared" si="82"/>
        <v>71646.899999999994</v>
      </c>
      <c r="ET33" s="21">
        <f t="shared" si="82"/>
        <v>71646.899999999994</v>
      </c>
      <c r="EU33" s="21">
        <f t="shared" si="82"/>
        <v>71646.899999999994</v>
      </c>
      <c r="EV33" s="21">
        <f t="shared" si="82"/>
        <v>30000</v>
      </c>
      <c r="EW33" s="21">
        <f t="shared" si="82"/>
        <v>30000</v>
      </c>
      <c r="EX33" s="21">
        <f t="shared" si="82"/>
        <v>30000</v>
      </c>
      <c r="EY33" s="21">
        <f t="shared" si="82"/>
        <v>6000</v>
      </c>
      <c r="EZ33" s="21">
        <f t="shared" si="82"/>
        <v>3414.2000000000003</v>
      </c>
      <c r="FA33" s="21">
        <f t="shared" si="82"/>
        <v>1009.9000000000001</v>
      </c>
      <c r="FB33" s="21">
        <f t="shared" si="82"/>
        <v>24251.300000000003</v>
      </c>
      <c r="FC33" s="21">
        <f t="shared" si="82"/>
        <v>24251.300000000003</v>
      </c>
      <c r="FD33" s="21">
        <f t="shared" si="82"/>
        <v>24251.300000000003</v>
      </c>
      <c r="FE33" s="21">
        <f t="shared" si="82"/>
        <v>14095.1</v>
      </c>
      <c r="FF33" s="21">
        <f t="shared" si="82"/>
        <v>14095.1</v>
      </c>
      <c r="FG33" s="21">
        <f t="shared" si="82"/>
        <v>14095.1</v>
      </c>
      <c r="FH33" s="21">
        <f t="shared" si="82"/>
        <v>62952</v>
      </c>
      <c r="FI33" s="21">
        <f t="shared" si="82"/>
        <v>0</v>
      </c>
      <c r="FJ33" s="21">
        <f t="shared" si="82"/>
        <v>0</v>
      </c>
      <c r="FK33" s="21">
        <f t="shared" si="82"/>
        <v>182846.6</v>
      </c>
      <c r="FL33" s="21">
        <f t="shared" si="82"/>
        <v>87598.599999999991</v>
      </c>
      <c r="FM33" s="21">
        <f t="shared" si="82"/>
        <v>15640.5</v>
      </c>
      <c r="FN33" s="21">
        <f t="shared" si="82"/>
        <v>100000</v>
      </c>
      <c r="FO33" s="21">
        <f t="shared" si="82"/>
        <v>20000</v>
      </c>
      <c r="FP33" s="21">
        <f t="shared" si="82"/>
        <v>20000</v>
      </c>
      <c r="FQ33" s="21">
        <f t="shared" si="82"/>
        <v>4339.2</v>
      </c>
      <c r="FR33" s="21">
        <f t="shared" si="82"/>
        <v>4339.2</v>
      </c>
      <c r="FS33" s="21">
        <f t="shared" si="82"/>
        <v>4246.3999999999996</v>
      </c>
      <c r="FT33" s="21">
        <f t="shared" ref="FT33:IB33" si="83">FT26+FT31+FT32</f>
        <v>12796.599999999999</v>
      </c>
      <c r="FU33" s="21">
        <f t="shared" si="83"/>
        <v>12796.599999999999</v>
      </c>
      <c r="FV33" s="21">
        <f t="shared" si="83"/>
        <v>9590.5</v>
      </c>
      <c r="FW33" s="21">
        <f t="shared" si="83"/>
        <v>7700</v>
      </c>
      <c r="FX33" s="21">
        <f t="shared" si="83"/>
        <v>7700</v>
      </c>
      <c r="FY33" s="21">
        <f t="shared" si="83"/>
        <v>7642</v>
      </c>
      <c r="FZ33" s="21">
        <f t="shared" si="83"/>
        <v>36461.5</v>
      </c>
      <c r="GA33" s="21">
        <f t="shared" si="83"/>
        <v>36461.5</v>
      </c>
      <c r="GB33" s="21">
        <f t="shared" si="83"/>
        <v>36461.5</v>
      </c>
      <c r="GC33" s="21">
        <f t="shared" si="83"/>
        <v>61153.5</v>
      </c>
      <c r="GD33" s="21">
        <f t="shared" si="83"/>
        <v>61153.5</v>
      </c>
      <c r="GE33" s="21">
        <f t="shared" si="83"/>
        <v>61153.5</v>
      </c>
      <c r="GF33" s="21">
        <f t="shared" si="83"/>
        <v>12000</v>
      </c>
      <c r="GG33" s="21">
        <f t="shared" si="83"/>
        <v>12000</v>
      </c>
      <c r="GH33" s="21">
        <f t="shared" si="83"/>
        <v>12000</v>
      </c>
      <c r="GI33" s="21">
        <f t="shared" si="83"/>
        <v>88500</v>
      </c>
      <c r="GJ33" s="21">
        <f t="shared" si="83"/>
        <v>82671.100000000006</v>
      </c>
      <c r="GK33" s="21">
        <f t="shared" si="83"/>
        <v>62526</v>
      </c>
      <c r="GL33" s="21">
        <f t="shared" si="83"/>
        <v>105278</v>
      </c>
      <c r="GM33" s="21">
        <f t="shared" si="83"/>
        <v>21211.399999999998</v>
      </c>
      <c r="GN33" s="21">
        <f t="shared" si="83"/>
        <v>383.6</v>
      </c>
      <c r="GO33" s="21">
        <f t="shared" si="83"/>
        <v>38000</v>
      </c>
      <c r="GP33" s="21">
        <f t="shared" si="83"/>
        <v>0</v>
      </c>
      <c r="GQ33" s="21">
        <f t="shared" si="83"/>
        <v>0</v>
      </c>
      <c r="GR33" s="21">
        <f t="shared" si="83"/>
        <v>79396.600000000006</v>
      </c>
      <c r="GS33" s="21">
        <f t="shared" si="83"/>
        <v>78382.8</v>
      </c>
      <c r="GT33" s="21">
        <f t="shared" si="83"/>
        <v>78382.8</v>
      </c>
      <c r="GU33" s="21">
        <f t="shared" si="83"/>
        <v>18006.3</v>
      </c>
      <c r="GV33" s="21">
        <f t="shared" si="83"/>
        <v>14186.099999999999</v>
      </c>
      <c r="GW33" s="21">
        <f t="shared" si="83"/>
        <v>14088.3</v>
      </c>
      <c r="GX33" s="21">
        <f t="shared" si="83"/>
        <v>4715.2</v>
      </c>
      <c r="GY33" s="21">
        <f t="shared" si="83"/>
        <v>4715.2</v>
      </c>
      <c r="GZ33" s="21">
        <f t="shared" si="83"/>
        <v>4715.2</v>
      </c>
      <c r="HA33" s="21">
        <f t="shared" si="83"/>
        <v>205584.8</v>
      </c>
      <c r="HB33" s="21">
        <f t="shared" si="83"/>
        <v>194364.89999999997</v>
      </c>
      <c r="HC33" s="21">
        <f t="shared" si="83"/>
        <v>194342.2</v>
      </c>
      <c r="HD33" s="21">
        <f t="shared" si="83"/>
        <v>613603.1</v>
      </c>
      <c r="HE33" s="21">
        <f t="shared" si="83"/>
        <v>725424.4</v>
      </c>
      <c r="HF33" s="21">
        <f t="shared" si="83"/>
        <v>720038.89999999991</v>
      </c>
      <c r="HG33" s="21">
        <f t="shared" si="83"/>
        <v>13264.9</v>
      </c>
      <c r="HH33" s="21">
        <f t="shared" si="83"/>
        <v>12748.7</v>
      </c>
      <c r="HI33" s="21">
        <f t="shared" si="83"/>
        <v>12748.7</v>
      </c>
      <c r="HJ33" s="21">
        <f t="shared" si="83"/>
        <v>0</v>
      </c>
      <c r="HK33" s="21">
        <f t="shared" si="83"/>
        <v>4590.5</v>
      </c>
      <c r="HL33" s="21">
        <f t="shared" si="83"/>
        <v>4590.5</v>
      </c>
      <c r="HM33" s="21">
        <f t="shared" si="83"/>
        <v>29636.899999999998</v>
      </c>
      <c r="HN33" s="21">
        <f t="shared" si="83"/>
        <v>27969.299999999996</v>
      </c>
      <c r="HO33" s="21">
        <f t="shared" si="83"/>
        <v>27969.299999999996</v>
      </c>
      <c r="HP33" s="21">
        <f t="shared" si="83"/>
        <v>88450.7</v>
      </c>
      <c r="HQ33" s="21">
        <f t="shared" si="83"/>
        <v>88450.7</v>
      </c>
      <c r="HR33" s="21">
        <f t="shared" si="83"/>
        <v>88450.7</v>
      </c>
      <c r="HS33" s="21">
        <f t="shared" si="83"/>
        <v>11868</v>
      </c>
      <c r="HT33" s="21">
        <f t="shared" si="83"/>
        <v>11868.199999999999</v>
      </c>
      <c r="HU33" s="21">
        <f t="shared" si="83"/>
        <v>11868.199999999999</v>
      </c>
      <c r="HV33" s="21">
        <f t="shared" si="83"/>
        <v>30000</v>
      </c>
      <c r="HW33" s="21">
        <f t="shared" si="83"/>
        <v>0</v>
      </c>
      <c r="HX33" s="21">
        <f t="shared" si="83"/>
        <v>0</v>
      </c>
      <c r="HY33" s="21">
        <f t="shared" si="83"/>
        <v>11325.3</v>
      </c>
      <c r="HZ33" s="21">
        <f t="shared" si="83"/>
        <v>11325.3</v>
      </c>
      <c r="IA33" s="21">
        <f t="shared" si="83"/>
        <v>10342.4</v>
      </c>
      <c r="IB33" s="21">
        <f t="shared" si="83"/>
        <v>64479.6</v>
      </c>
      <c r="IC33" s="21">
        <f t="shared" ref="IC33:KN33" si="84">IC26+IC31+IC32</f>
        <v>63597</v>
      </c>
      <c r="ID33" s="21">
        <f t="shared" si="84"/>
        <v>63597</v>
      </c>
      <c r="IE33" s="21">
        <f t="shared" si="84"/>
        <v>14582.4</v>
      </c>
      <c r="IF33" s="21">
        <f t="shared" si="84"/>
        <v>14582.4</v>
      </c>
      <c r="IG33" s="21">
        <f t="shared" si="84"/>
        <v>14368.1</v>
      </c>
      <c r="IH33" s="21">
        <f t="shared" si="84"/>
        <v>3614.4</v>
      </c>
      <c r="II33" s="21">
        <f t="shared" si="84"/>
        <v>3614.5</v>
      </c>
      <c r="IJ33" s="21">
        <f t="shared" si="84"/>
        <v>3535.5</v>
      </c>
      <c r="IK33" s="21">
        <f t="shared" si="84"/>
        <v>40000</v>
      </c>
      <c r="IL33" s="21">
        <f t="shared" si="84"/>
        <v>40000</v>
      </c>
      <c r="IM33" s="21">
        <f t="shared" si="84"/>
        <v>32975.1</v>
      </c>
      <c r="IN33" s="21">
        <f t="shared" si="84"/>
        <v>42112.6</v>
      </c>
      <c r="IO33" s="21">
        <f t="shared" si="84"/>
        <v>0</v>
      </c>
      <c r="IP33" s="21">
        <f t="shared" si="84"/>
        <v>0</v>
      </c>
      <c r="IQ33" s="21">
        <f t="shared" si="84"/>
        <v>86405.6</v>
      </c>
      <c r="IR33" s="21">
        <f t="shared" si="84"/>
        <v>0</v>
      </c>
      <c r="IS33" s="21">
        <f t="shared" si="84"/>
        <v>0</v>
      </c>
      <c r="IT33" s="21">
        <f t="shared" si="84"/>
        <v>387271.1999999999</v>
      </c>
      <c r="IU33" s="21">
        <f t="shared" si="84"/>
        <v>499260.39999999997</v>
      </c>
      <c r="IV33" s="21">
        <f t="shared" si="84"/>
        <v>490265.3</v>
      </c>
      <c r="IW33" s="21">
        <f t="shared" si="84"/>
        <v>30000</v>
      </c>
      <c r="IX33" s="21">
        <f t="shared" si="84"/>
        <v>30000</v>
      </c>
      <c r="IY33" s="21">
        <f t="shared" si="84"/>
        <v>29791.5</v>
      </c>
      <c r="IZ33" s="21">
        <f t="shared" si="84"/>
        <v>1570</v>
      </c>
      <c r="JA33" s="21">
        <f t="shared" si="84"/>
        <v>1570</v>
      </c>
      <c r="JB33" s="21">
        <f t="shared" si="84"/>
        <v>1569.9</v>
      </c>
      <c r="JC33" s="21">
        <f t="shared" si="84"/>
        <v>105741</v>
      </c>
      <c r="JD33" s="21">
        <f t="shared" si="84"/>
        <v>105741</v>
      </c>
      <c r="JE33" s="21">
        <f t="shared" si="84"/>
        <v>36484.199999999997</v>
      </c>
      <c r="JF33" s="21">
        <f t="shared" si="84"/>
        <v>52530</v>
      </c>
      <c r="JG33" s="21">
        <f t="shared" si="84"/>
        <v>0</v>
      </c>
      <c r="JH33" s="21">
        <f t="shared" si="84"/>
        <v>0</v>
      </c>
      <c r="JI33" s="21">
        <f t="shared" si="84"/>
        <v>109900</v>
      </c>
      <c r="JJ33" s="21">
        <f t="shared" si="84"/>
        <v>5000</v>
      </c>
      <c r="JK33" s="21">
        <f t="shared" si="84"/>
        <v>5000</v>
      </c>
      <c r="JL33" s="21">
        <f t="shared" si="84"/>
        <v>74200</v>
      </c>
      <c r="JM33" s="21">
        <f t="shared" si="84"/>
        <v>0</v>
      </c>
      <c r="JN33" s="21">
        <f t="shared" si="84"/>
        <v>0</v>
      </c>
      <c r="JO33" s="21">
        <f t="shared" si="84"/>
        <v>71458.2</v>
      </c>
      <c r="JP33" s="21">
        <f t="shared" si="84"/>
        <v>71458.2</v>
      </c>
      <c r="JQ33" s="21">
        <f t="shared" si="84"/>
        <v>59485.7</v>
      </c>
      <c r="JR33" s="21">
        <f t="shared" si="84"/>
        <v>69119.8</v>
      </c>
      <c r="JS33" s="21">
        <f t="shared" si="84"/>
        <v>0</v>
      </c>
      <c r="JT33" s="21">
        <f t="shared" si="84"/>
        <v>0</v>
      </c>
      <c r="JU33" s="21">
        <f t="shared" si="84"/>
        <v>999.99999999999989</v>
      </c>
      <c r="JV33" s="21">
        <f t="shared" si="84"/>
        <v>0</v>
      </c>
      <c r="JW33" s="21">
        <f t="shared" si="84"/>
        <v>0</v>
      </c>
      <c r="JX33" s="21">
        <f t="shared" si="84"/>
        <v>96547</v>
      </c>
      <c r="JY33" s="21">
        <f t="shared" si="84"/>
        <v>77247</v>
      </c>
      <c r="JZ33" s="21">
        <f t="shared" si="84"/>
        <v>77247</v>
      </c>
      <c r="KA33" s="21">
        <f t="shared" si="84"/>
        <v>26978</v>
      </c>
      <c r="KB33" s="21">
        <f t="shared" si="84"/>
        <v>26501</v>
      </c>
      <c r="KC33" s="21">
        <f t="shared" si="84"/>
        <v>25042</v>
      </c>
      <c r="KD33" s="21">
        <f t="shared" si="84"/>
        <v>34628.69999999999</v>
      </c>
      <c r="KE33" s="21">
        <f t="shared" si="84"/>
        <v>32436.699999999993</v>
      </c>
      <c r="KF33" s="21">
        <f t="shared" si="84"/>
        <v>32426.5</v>
      </c>
      <c r="KG33" s="21">
        <f t="shared" si="84"/>
        <v>592409.59999999998</v>
      </c>
      <c r="KH33" s="21">
        <f t="shared" si="84"/>
        <v>564094</v>
      </c>
      <c r="KI33" s="21">
        <f t="shared" si="84"/>
        <v>564094</v>
      </c>
      <c r="KJ33" s="21">
        <f t="shared" si="84"/>
        <v>21629</v>
      </c>
      <c r="KK33" s="21">
        <f t="shared" si="84"/>
        <v>3015.5</v>
      </c>
      <c r="KL33" s="21">
        <f t="shared" si="84"/>
        <v>0</v>
      </c>
      <c r="KM33" s="21">
        <f t="shared" si="84"/>
        <v>13650.8</v>
      </c>
      <c r="KN33" s="21">
        <f t="shared" si="84"/>
        <v>4283.8999999999996</v>
      </c>
      <c r="KO33" s="21">
        <f t="shared" ref="KO33:MW33" si="85">KO26+KO31+KO32</f>
        <v>4283.8999999999996</v>
      </c>
      <c r="KP33" s="21">
        <f t="shared" si="85"/>
        <v>50000</v>
      </c>
      <c r="KQ33" s="21">
        <f t="shared" si="85"/>
        <v>0</v>
      </c>
      <c r="KR33" s="21">
        <f t="shared" si="85"/>
        <v>0</v>
      </c>
      <c r="KS33" s="21">
        <f t="shared" si="85"/>
        <v>16208.6</v>
      </c>
      <c r="KT33" s="21">
        <f t="shared" si="85"/>
        <v>16208.5</v>
      </c>
      <c r="KU33" s="21">
        <f t="shared" si="85"/>
        <v>14608.699999999997</v>
      </c>
      <c r="KV33" s="21">
        <f t="shared" si="85"/>
        <v>1864</v>
      </c>
      <c r="KW33" s="21">
        <f t="shared" si="85"/>
        <v>1864</v>
      </c>
      <c r="KX33" s="21">
        <f t="shared" si="85"/>
        <v>1864</v>
      </c>
      <c r="KY33" s="21">
        <f t="shared" si="85"/>
        <v>58267.8</v>
      </c>
      <c r="KZ33" s="21">
        <f t="shared" si="85"/>
        <v>58267.8</v>
      </c>
      <c r="LA33" s="21">
        <f t="shared" si="85"/>
        <v>58267.8</v>
      </c>
      <c r="LB33" s="21">
        <f t="shared" si="85"/>
        <v>416200</v>
      </c>
      <c r="LC33" s="21">
        <f t="shared" si="85"/>
        <v>416200</v>
      </c>
      <c r="LD33" s="21">
        <f t="shared" si="85"/>
        <v>415548</v>
      </c>
      <c r="LE33" s="21">
        <f t="shared" si="85"/>
        <v>111300</v>
      </c>
      <c r="LF33" s="21">
        <f t="shared" si="85"/>
        <v>113723</v>
      </c>
      <c r="LG33" s="21">
        <f t="shared" si="85"/>
        <v>113723</v>
      </c>
      <c r="LH33" s="21">
        <f t="shared" si="85"/>
        <v>187870.8</v>
      </c>
      <c r="LI33" s="21">
        <f t="shared" si="85"/>
        <v>187265.40000000002</v>
      </c>
      <c r="LJ33" s="21">
        <f t="shared" si="85"/>
        <v>187265.40000000002</v>
      </c>
      <c r="LK33" s="21">
        <f t="shared" si="85"/>
        <v>4900</v>
      </c>
      <c r="LL33" s="21">
        <f t="shared" si="85"/>
        <v>4900</v>
      </c>
      <c r="LM33" s="21">
        <f t="shared" si="85"/>
        <v>4900</v>
      </c>
      <c r="LN33" s="21">
        <f t="shared" si="85"/>
        <v>29985.8</v>
      </c>
      <c r="LO33" s="21">
        <f t="shared" si="85"/>
        <v>26072.400000000001</v>
      </c>
      <c r="LP33" s="21">
        <f t="shared" si="85"/>
        <v>26072.400000000001</v>
      </c>
      <c r="LQ33" s="21">
        <f t="shared" si="85"/>
        <v>50037</v>
      </c>
      <c r="LR33" s="21">
        <f t="shared" si="85"/>
        <v>58981.7</v>
      </c>
      <c r="LS33" s="21">
        <f t="shared" si="85"/>
        <v>58981.7</v>
      </c>
      <c r="LT33" s="21">
        <f t="shared" si="85"/>
        <v>30000</v>
      </c>
      <c r="LU33" s="21">
        <f t="shared" si="85"/>
        <v>30000</v>
      </c>
      <c r="LV33" s="21">
        <f t="shared" si="85"/>
        <v>26953.3</v>
      </c>
      <c r="LW33" s="21">
        <f t="shared" si="85"/>
        <v>44318</v>
      </c>
      <c r="LX33" s="21">
        <f t="shared" si="85"/>
        <v>0</v>
      </c>
      <c r="LY33" s="21">
        <f t="shared" si="85"/>
        <v>0</v>
      </c>
      <c r="LZ33" s="21">
        <f t="shared" si="85"/>
        <v>80000.000000000015</v>
      </c>
      <c r="MA33" s="21">
        <f t="shared" si="85"/>
        <v>84993.499999999985</v>
      </c>
      <c r="MB33" s="21">
        <f t="shared" si="85"/>
        <v>84689.599999999991</v>
      </c>
      <c r="MC33" s="21">
        <f t="shared" si="85"/>
        <v>88502.2</v>
      </c>
      <c r="MD33" s="21">
        <f t="shared" si="85"/>
        <v>88361.3</v>
      </c>
      <c r="ME33" s="21">
        <f t="shared" si="85"/>
        <v>88361.2</v>
      </c>
      <c r="MF33" s="21">
        <f t="shared" si="85"/>
        <v>3500</v>
      </c>
      <c r="MG33" s="21">
        <f t="shared" si="85"/>
        <v>2750</v>
      </c>
      <c r="MH33" s="21">
        <f t="shared" si="85"/>
        <v>2750</v>
      </c>
      <c r="MI33" s="21">
        <f t="shared" si="85"/>
        <v>75000</v>
      </c>
      <c r="MJ33" s="21">
        <f t="shared" si="85"/>
        <v>0</v>
      </c>
      <c r="MK33" s="21">
        <f t="shared" si="85"/>
        <v>0</v>
      </c>
      <c r="ML33" s="21">
        <f t="shared" si="85"/>
        <v>5000</v>
      </c>
      <c r="MM33" s="21">
        <f t="shared" si="85"/>
        <v>5000</v>
      </c>
      <c r="MN33" s="21">
        <f t="shared" si="85"/>
        <v>5000</v>
      </c>
      <c r="MO33" s="21">
        <f t="shared" si="85"/>
        <v>731973.7</v>
      </c>
      <c r="MP33" s="21">
        <f t="shared" si="85"/>
        <v>731973.7</v>
      </c>
      <c r="MQ33" s="21">
        <f t="shared" si="85"/>
        <v>731973.7</v>
      </c>
      <c r="MR33" s="21">
        <f t="shared" si="85"/>
        <v>10000</v>
      </c>
      <c r="MS33" s="21">
        <f t="shared" si="85"/>
        <v>0</v>
      </c>
      <c r="MT33" s="21">
        <f t="shared" si="85"/>
        <v>0</v>
      </c>
      <c r="MU33" s="21">
        <f t="shared" si="85"/>
        <v>12000</v>
      </c>
      <c r="MV33" s="21">
        <f t="shared" si="85"/>
        <v>16500</v>
      </c>
      <c r="MW33" s="21">
        <f t="shared" si="85"/>
        <v>16478</v>
      </c>
      <c r="MX33" s="21">
        <f t="shared" ref="MX33:QK33" si="86">MX26+MX31+MX32</f>
        <v>307301.8</v>
      </c>
      <c r="MY33" s="21">
        <f t="shared" si="86"/>
        <v>358530.7</v>
      </c>
      <c r="MZ33" s="21">
        <f t="shared" si="86"/>
        <v>313225.2</v>
      </c>
      <c r="NA33" s="21">
        <f t="shared" si="86"/>
        <v>477213.2</v>
      </c>
      <c r="NB33" s="21">
        <f t="shared" si="86"/>
        <v>389462.9</v>
      </c>
      <c r="NC33" s="21">
        <f>NC26+NC31+NC32</f>
        <v>365774.20000000007</v>
      </c>
      <c r="ND33" s="21">
        <f t="shared" ref="ND33:NE33" si="87">ND26+ND31+ND32</f>
        <v>0</v>
      </c>
      <c r="NE33" s="21">
        <f t="shared" si="87"/>
        <v>7600</v>
      </c>
      <c r="NF33" s="21">
        <f>NF26+NF31+NF32</f>
        <v>7549.6</v>
      </c>
      <c r="NG33" s="21">
        <f t="shared" ref="NG33:NH33" si="88">NG26+NG31+NG32</f>
        <v>0</v>
      </c>
      <c r="NH33" s="21">
        <f t="shared" si="88"/>
        <v>3334</v>
      </c>
      <c r="NI33" s="21">
        <f>NI26+NI31+NI32</f>
        <v>3334</v>
      </c>
      <c r="NJ33" s="21">
        <f t="shared" ref="NJ33:NK33" si="89">NJ26+NJ31+NJ32</f>
        <v>0</v>
      </c>
      <c r="NK33" s="21">
        <f t="shared" si="89"/>
        <v>180</v>
      </c>
      <c r="NL33" s="21">
        <f>NL26+NL31+NL32</f>
        <v>180</v>
      </c>
      <c r="NM33" s="21">
        <f t="shared" ref="NM33:NN33" si="90">NM26+NM31+NM32</f>
        <v>0</v>
      </c>
      <c r="NN33" s="21">
        <f t="shared" si="90"/>
        <v>5794.7</v>
      </c>
      <c r="NO33" s="21">
        <f>NO26+NO31+NO32</f>
        <v>5794.7</v>
      </c>
      <c r="NP33" s="21">
        <f t="shared" ref="NP33:NQ33" si="91">NP26+NP31+NP32</f>
        <v>0</v>
      </c>
      <c r="NQ33" s="21">
        <f t="shared" si="91"/>
        <v>5740</v>
      </c>
      <c r="NR33" s="21">
        <f>NR26+NR31+NR32</f>
        <v>5740</v>
      </c>
      <c r="NS33" s="21">
        <f t="shared" ref="NS33:NT33" si="92">NS26+NS31+NS32</f>
        <v>0</v>
      </c>
      <c r="NT33" s="21">
        <f t="shared" si="92"/>
        <v>31064.9</v>
      </c>
      <c r="NU33" s="21">
        <f>NU26+NU31+NU32</f>
        <v>31064.9</v>
      </c>
      <c r="NV33" s="21">
        <f t="shared" ref="NV33:NW33" si="93">NV26+NV31+NV32</f>
        <v>0</v>
      </c>
      <c r="NW33" s="21">
        <f t="shared" si="93"/>
        <v>20946.900000000001</v>
      </c>
      <c r="NX33" s="21">
        <f>NX26+NX31+NX32</f>
        <v>20946.900000000001</v>
      </c>
      <c r="NY33" s="21">
        <f t="shared" ref="NY33:NZ33" si="94">NY26+NY31+NY32</f>
        <v>0</v>
      </c>
      <c r="NZ33" s="21">
        <f t="shared" si="94"/>
        <v>1700</v>
      </c>
      <c r="OA33" s="21">
        <f>OA26+OA31+OA32</f>
        <v>1700</v>
      </c>
      <c r="OB33" s="21">
        <f t="shared" ref="OB33:OC33" si="95">OB26+OB31+OB32</f>
        <v>0</v>
      </c>
      <c r="OC33" s="21">
        <f t="shared" si="95"/>
        <v>38656</v>
      </c>
      <c r="OD33" s="21">
        <f>OD26+OD31+OD32</f>
        <v>38656</v>
      </c>
      <c r="OE33" s="21">
        <f t="shared" ref="OE33:OF33" si="96">OE26+OE31+OE32</f>
        <v>0</v>
      </c>
      <c r="OF33" s="21">
        <f t="shared" si="96"/>
        <v>53050.799999999996</v>
      </c>
      <c r="OG33" s="21">
        <f>OG26+OG31+OG32</f>
        <v>53050.799999999996</v>
      </c>
      <c r="OH33" s="21">
        <f t="shared" ref="OH33:OI33" si="97">OH26+OH31+OH32</f>
        <v>0</v>
      </c>
      <c r="OI33" s="21">
        <f t="shared" si="97"/>
        <v>69119.8</v>
      </c>
      <c r="OJ33" s="21">
        <f>OJ26+OJ31+OJ32</f>
        <v>69119.8</v>
      </c>
      <c r="OK33" s="21">
        <f t="shared" ref="OK33:OL33" si="98">OK26+OK31+OK32</f>
        <v>0</v>
      </c>
      <c r="OL33" s="21">
        <f t="shared" si="98"/>
        <v>117179.3</v>
      </c>
      <c r="OM33" s="21">
        <f>OM26+OM31+OM32</f>
        <v>117179.3</v>
      </c>
      <c r="ON33" s="21">
        <f t="shared" ref="ON33:OO33" si="99">ON26+ON31+ON32</f>
        <v>0</v>
      </c>
      <c r="OO33" s="21">
        <f t="shared" si="99"/>
        <v>10059.200000000001</v>
      </c>
      <c r="OP33" s="21">
        <f>OP26+OP31+OP32</f>
        <v>10059.200000000001</v>
      </c>
      <c r="OQ33" s="21">
        <f t="shared" ref="OQ33:OR33" si="100">OQ26+OQ31+OQ32</f>
        <v>0</v>
      </c>
      <c r="OR33" s="21">
        <f t="shared" si="100"/>
        <v>183321.7</v>
      </c>
      <c r="OS33" s="21">
        <f>OS26+OS31+OS32</f>
        <v>183321.7</v>
      </c>
      <c r="OT33" s="21">
        <f t="shared" ref="OT33:OU33" si="101">OT26+OT31+OT32</f>
        <v>0</v>
      </c>
      <c r="OU33" s="21">
        <f t="shared" si="101"/>
        <v>30846</v>
      </c>
      <c r="OV33" s="21">
        <f>OV26+OV31+OV32</f>
        <v>30846</v>
      </c>
      <c r="OW33" s="21">
        <f t="shared" ref="OW33:OX33" si="102">OW26+OW31+OW32</f>
        <v>0</v>
      </c>
      <c r="OX33" s="21">
        <f t="shared" si="102"/>
        <v>17221.2</v>
      </c>
      <c r="OY33" s="21">
        <f>OY26+OY31+OY32</f>
        <v>17221.2</v>
      </c>
      <c r="OZ33" s="21">
        <f t="shared" ref="OZ33:PA33" si="103">OZ26+OZ31+OZ32</f>
        <v>0</v>
      </c>
      <c r="PA33" s="21">
        <f t="shared" si="103"/>
        <v>2010.7</v>
      </c>
      <c r="PB33" s="21">
        <f>PB26+PB31+PB32</f>
        <v>2010.7</v>
      </c>
      <c r="PC33" s="21">
        <f t="shared" ref="PC33:PD33" si="104">PC26+PC31+PC32</f>
        <v>0</v>
      </c>
      <c r="PD33" s="21">
        <f t="shared" si="104"/>
        <v>90000</v>
      </c>
      <c r="PE33" s="21">
        <f>PE26+PE31+PE32</f>
        <v>90000</v>
      </c>
      <c r="PF33" s="21">
        <f t="shared" ref="PF33:PG33" si="105">PF26+PF31+PF32</f>
        <v>0</v>
      </c>
      <c r="PG33" s="21">
        <f t="shared" si="105"/>
        <v>30201</v>
      </c>
      <c r="PH33" s="21">
        <f>PH26+PH31+PH32</f>
        <v>30201</v>
      </c>
      <c r="PI33" s="21">
        <f t="shared" ref="PI33:PJ33" si="106">PI26+PI31+PI32</f>
        <v>0</v>
      </c>
      <c r="PJ33" s="21">
        <f t="shared" si="106"/>
        <v>28418.3</v>
      </c>
      <c r="PK33" s="21">
        <f>PK26+PK31+PK32</f>
        <v>28418.3</v>
      </c>
      <c r="PL33" s="21">
        <f t="shared" ref="PL33:PM33" si="107">PL26+PL31+PL32</f>
        <v>0</v>
      </c>
      <c r="PM33" s="21">
        <f t="shared" si="107"/>
        <v>7042.3000000000011</v>
      </c>
      <c r="PN33" s="21">
        <f>PN26+PN31+PN32</f>
        <v>6577.0000000000009</v>
      </c>
      <c r="PO33" s="21">
        <f t="shared" ref="PO33:PT33" si="108">PO26+PO31+PO32</f>
        <v>0</v>
      </c>
      <c r="PP33" s="21">
        <f t="shared" si="108"/>
        <v>123307</v>
      </c>
      <c r="PQ33" s="21">
        <f>PQ26+PQ31+PQ32</f>
        <v>117299.8</v>
      </c>
      <c r="PR33" s="21">
        <f t="shared" si="108"/>
        <v>0</v>
      </c>
      <c r="PS33" s="21">
        <f>PS26+PS31+PS32</f>
        <v>75170.100000000006</v>
      </c>
      <c r="PT33" s="21">
        <f t="shared" si="108"/>
        <v>50453.599999999999</v>
      </c>
      <c r="PU33" s="21">
        <f>PU26+PU31+PU32</f>
        <v>14373957.590286594</v>
      </c>
      <c r="PV33" s="21">
        <f t="shared" ref="PV33" si="109">PV26+PV31+PV32</f>
        <v>14670635.013</v>
      </c>
      <c r="PW33" s="21">
        <f t="shared" si="86"/>
        <v>14481982.500000002</v>
      </c>
      <c r="PX33" s="22">
        <f t="shared" si="23"/>
        <v>1.0075153213048582</v>
      </c>
      <c r="PY33" s="22">
        <f t="shared" si="26"/>
        <v>0.98714080795869918</v>
      </c>
      <c r="PZ33" s="21">
        <f t="shared" si="86"/>
        <v>453</v>
      </c>
      <c r="QA33" s="21">
        <f t="shared" si="86"/>
        <v>453</v>
      </c>
      <c r="QB33" s="21">
        <f t="shared" si="86"/>
        <v>453</v>
      </c>
      <c r="QC33" s="21">
        <f t="shared" si="86"/>
        <v>67.599999999999994</v>
      </c>
      <c r="QD33" s="21">
        <f t="shared" si="86"/>
        <v>67.599999999999994</v>
      </c>
      <c r="QE33" s="21">
        <f t="shared" si="86"/>
        <v>65.299999999999983</v>
      </c>
      <c r="QF33" s="21">
        <f t="shared" si="86"/>
        <v>4150.7</v>
      </c>
      <c r="QG33" s="21">
        <f t="shared" si="86"/>
        <v>4150.7</v>
      </c>
      <c r="QH33" s="21">
        <f t="shared" si="86"/>
        <v>4150.7</v>
      </c>
      <c r="QI33" s="21">
        <f t="shared" si="86"/>
        <v>15814.2</v>
      </c>
      <c r="QJ33" s="21">
        <f t="shared" si="86"/>
        <v>0</v>
      </c>
      <c r="QK33" s="21">
        <f t="shared" si="86"/>
        <v>0</v>
      </c>
      <c r="QL33" s="21">
        <f t="shared" ref="QL33:RT33" si="110">QL26+QL31+QL32</f>
        <v>948.30000000000007</v>
      </c>
      <c r="QM33" s="21">
        <f t="shared" si="110"/>
        <v>948.30000000000007</v>
      </c>
      <c r="QN33" s="21">
        <f t="shared" si="110"/>
        <v>948.30000000000007</v>
      </c>
      <c r="QO33" s="21">
        <f t="shared" si="110"/>
        <v>38124.5</v>
      </c>
      <c r="QP33" s="21">
        <f t="shared" si="110"/>
        <v>38124.5</v>
      </c>
      <c r="QQ33" s="21">
        <f t="shared" si="110"/>
        <v>38124.5</v>
      </c>
      <c r="QR33" s="21">
        <f t="shared" si="110"/>
        <v>407158.3</v>
      </c>
      <c r="QS33" s="21">
        <f t="shared" si="110"/>
        <v>425783.39999999997</v>
      </c>
      <c r="QT33" s="21">
        <f t="shared" si="110"/>
        <v>425783.39999999997</v>
      </c>
      <c r="QU33" s="21">
        <f t="shared" ref="QU33" si="111">QU26+QU31+QU32</f>
        <v>46816.6</v>
      </c>
      <c r="QV33" s="21">
        <f t="shared" ref="QV33" si="112">QV26+QV31+QV32</f>
        <v>46816.600000000006</v>
      </c>
      <c r="QW33" s="21">
        <f t="shared" ref="QW33" si="113">QW26+QW31+QW32</f>
        <v>46816.600000000006</v>
      </c>
      <c r="QX33" s="21">
        <f t="shared" si="110"/>
        <v>56.6</v>
      </c>
      <c r="QY33" s="21">
        <f t="shared" si="110"/>
        <v>47.300000000000004</v>
      </c>
      <c r="QZ33" s="21">
        <f t="shared" si="110"/>
        <v>47.300000000000004</v>
      </c>
      <c r="RA33" s="21">
        <f t="shared" si="110"/>
        <v>36999.999999999993</v>
      </c>
      <c r="RB33" s="21">
        <f t="shared" si="110"/>
        <v>45144.1</v>
      </c>
      <c r="RC33" s="21">
        <f t="shared" si="110"/>
        <v>45144.1</v>
      </c>
      <c r="RD33" s="21">
        <f t="shared" si="110"/>
        <v>37008.990286593449</v>
      </c>
      <c r="RE33" s="21">
        <f t="shared" si="110"/>
        <v>35984.400000000001</v>
      </c>
      <c r="RF33" s="21">
        <f t="shared" si="110"/>
        <v>35984.400000000001</v>
      </c>
      <c r="RG33" s="21">
        <f t="shared" si="110"/>
        <v>17.100000000000001</v>
      </c>
      <c r="RH33" s="21">
        <f t="shared" si="110"/>
        <v>14.3</v>
      </c>
      <c r="RI33" s="21">
        <f t="shared" si="110"/>
        <v>14.3</v>
      </c>
      <c r="RJ33" s="21">
        <f t="shared" si="110"/>
        <v>3495154.6</v>
      </c>
      <c r="RK33" s="21">
        <f t="shared" si="110"/>
        <v>3605281.5000000005</v>
      </c>
      <c r="RL33" s="21">
        <f t="shared" si="110"/>
        <v>3569865.9000000004</v>
      </c>
      <c r="RM33" s="21">
        <f t="shared" si="110"/>
        <v>8565.7000000000007</v>
      </c>
      <c r="RN33" s="21">
        <f t="shared" si="110"/>
        <v>8933.6000000000022</v>
      </c>
      <c r="RO33" s="21">
        <f t="shared" si="110"/>
        <v>8933.6000000000022</v>
      </c>
      <c r="RP33" s="21">
        <f t="shared" si="110"/>
        <v>8142763.2000000011</v>
      </c>
      <c r="RQ33" s="21">
        <f t="shared" si="110"/>
        <v>8367549.0999999996</v>
      </c>
      <c r="RR33" s="21">
        <f t="shared" si="110"/>
        <v>8347052.5999999996</v>
      </c>
      <c r="RS33" s="21">
        <f t="shared" si="110"/>
        <v>26203.8</v>
      </c>
      <c r="RT33" s="21">
        <f t="shared" si="110"/>
        <v>26992</v>
      </c>
      <c r="RU33" s="21">
        <f t="shared" ref="RU33:SZ33" si="114">RU26+RU31+RU32</f>
        <v>26582.400000000001</v>
      </c>
      <c r="RV33" s="21">
        <f t="shared" si="114"/>
        <v>324874.49999999994</v>
      </c>
      <c r="RW33" s="21">
        <f t="shared" si="114"/>
        <v>290173.59999999998</v>
      </c>
      <c r="RX33" s="21">
        <f t="shared" si="114"/>
        <v>206895.2</v>
      </c>
      <c r="RY33" s="21">
        <f t="shared" si="114"/>
        <v>0</v>
      </c>
      <c r="RZ33" s="21">
        <f t="shared" si="114"/>
        <v>19556.553</v>
      </c>
      <c r="SA33" s="21">
        <f>SA26+SA31+SA32</f>
        <v>14602.699999999999</v>
      </c>
      <c r="SB33" s="21">
        <f t="shared" si="114"/>
        <v>176386.9</v>
      </c>
      <c r="SC33" s="21">
        <f t="shared" si="114"/>
        <v>179741.5</v>
      </c>
      <c r="SD33" s="21">
        <f t="shared" si="114"/>
        <v>160822.5</v>
      </c>
      <c r="SE33" s="21">
        <f t="shared" si="114"/>
        <v>20202</v>
      </c>
      <c r="SF33" s="21">
        <f t="shared" si="114"/>
        <v>20202</v>
      </c>
      <c r="SG33" s="21">
        <f t="shared" si="114"/>
        <v>18728.2</v>
      </c>
      <c r="SH33" s="21">
        <f t="shared" si="114"/>
        <v>4127.1000000000004</v>
      </c>
      <c r="SI33" s="21">
        <f t="shared" si="114"/>
        <v>4127.1000000000004</v>
      </c>
      <c r="SJ33" s="21">
        <f t="shared" si="114"/>
        <v>4127.1000000000004</v>
      </c>
      <c r="SK33" s="21">
        <f t="shared" si="114"/>
        <v>116086.1</v>
      </c>
      <c r="SL33" s="21">
        <f t="shared" si="114"/>
        <v>116086.1</v>
      </c>
      <c r="SM33" s="21">
        <f t="shared" si="114"/>
        <v>115026.40000000002</v>
      </c>
      <c r="SN33" s="21">
        <f t="shared" si="114"/>
        <v>20218</v>
      </c>
      <c r="SO33" s="21">
        <f t="shared" si="114"/>
        <v>20218</v>
      </c>
      <c r="SP33" s="21">
        <f t="shared" si="114"/>
        <v>20142</v>
      </c>
      <c r="SQ33" s="21">
        <f t="shared" si="114"/>
        <v>21672.2</v>
      </c>
      <c r="SR33" s="21">
        <f t="shared" si="114"/>
        <v>24706.75</v>
      </c>
      <c r="SS33" s="21">
        <f t="shared" si="114"/>
        <v>22414</v>
      </c>
      <c r="ST33" s="21">
        <f t="shared" si="114"/>
        <v>659.7</v>
      </c>
      <c r="SU33" s="21">
        <f t="shared" si="114"/>
        <v>659.7</v>
      </c>
      <c r="SV33" s="21">
        <f t="shared" si="114"/>
        <v>435.90000000000003</v>
      </c>
      <c r="SW33" s="21">
        <f t="shared" si="114"/>
        <v>168050.40000000002</v>
      </c>
      <c r="SX33" s="21">
        <f t="shared" si="114"/>
        <v>152104.6</v>
      </c>
      <c r="SY33" s="21">
        <f t="shared" si="114"/>
        <v>145930</v>
      </c>
      <c r="SZ33" s="21">
        <f t="shared" si="114"/>
        <v>569726.9</v>
      </c>
      <c r="TA33" s="21">
        <f t="shared" ref="TA33:UF33" si="115">TA26+TA31+TA32</f>
        <v>545386.41</v>
      </c>
      <c r="TB33" s="21">
        <f t="shared" si="115"/>
        <v>534564.69999999995</v>
      </c>
      <c r="TC33" s="21">
        <f t="shared" si="115"/>
        <v>15518.6</v>
      </c>
      <c r="TD33" s="21">
        <f t="shared" si="115"/>
        <v>15518.6</v>
      </c>
      <c r="TE33" s="21">
        <f t="shared" si="115"/>
        <v>15511.9</v>
      </c>
      <c r="TF33" s="21">
        <f t="shared" si="115"/>
        <v>161093.19999999998</v>
      </c>
      <c r="TG33" s="21">
        <f t="shared" si="115"/>
        <v>161093.19999999998</v>
      </c>
      <c r="TH33" s="21">
        <f t="shared" si="115"/>
        <v>159394.79999999999</v>
      </c>
      <c r="TI33" s="21">
        <f t="shared" si="115"/>
        <v>48698</v>
      </c>
      <c r="TJ33" s="21">
        <f t="shared" si="115"/>
        <v>48698</v>
      </c>
      <c r="TK33" s="21">
        <f t="shared" si="115"/>
        <v>48698</v>
      </c>
      <c r="TL33" s="21">
        <f t="shared" si="115"/>
        <v>13252.200000000003</v>
      </c>
      <c r="TM33" s="21">
        <f t="shared" si="115"/>
        <v>11425.1</v>
      </c>
      <c r="TN33" s="21">
        <f t="shared" si="115"/>
        <v>10239.100000000002</v>
      </c>
      <c r="TO33" s="21">
        <f t="shared" si="115"/>
        <v>1036.0999999999999</v>
      </c>
      <c r="TP33" s="21">
        <f t="shared" si="115"/>
        <v>1036.0999999999999</v>
      </c>
      <c r="TQ33" s="21">
        <f t="shared" si="115"/>
        <v>1036.0999999999999</v>
      </c>
      <c r="TR33" s="21">
        <f t="shared" si="115"/>
        <v>415856</v>
      </c>
      <c r="TS33" s="21">
        <f t="shared" si="115"/>
        <v>415856</v>
      </c>
      <c r="TT33" s="21">
        <f t="shared" si="115"/>
        <v>415856</v>
      </c>
      <c r="TU33" s="21">
        <f t="shared" si="115"/>
        <v>21476.700000000004</v>
      </c>
      <c r="TV33" s="21">
        <f t="shared" si="115"/>
        <v>23035.5</v>
      </c>
      <c r="TW33" s="21">
        <f t="shared" si="115"/>
        <v>22980.5</v>
      </c>
      <c r="TX33" s="21">
        <f t="shared" si="115"/>
        <v>14275.1</v>
      </c>
      <c r="TY33" s="21">
        <f t="shared" si="115"/>
        <v>14275.1</v>
      </c>
      <c r="TZ33" s="21">
        <f t="shared" si="115"/>
        <v>14275.1</v>
      </c>
      <c r="UA33" s="21">
        <f t="shared" si="115"/>
        <v>444.7</v>
      </c>
      <c r="UB33" s="21">
        <f t="shared" si="115"/>
        <v>444.7</v>
      </c>
      <c r="UC33" s="21">
        <f t="shared" si="115"/>
        <v>335.9</v>
      </c>
      <c r="UD33" s="21">
        <f>UD26+UD31+UD32</f>
        <v>2610827.5999999996</v>
      </c>
      <c r="UE33" s="21">
        <f>UE26+UE31+UE32</f>
        <v>2709487.3000000007</v>
      </c>
      <c r="UF33" s="21">
        <f t="shared" si="115"/>
        <v>2694714.3000000003</v>
      </c>
      <c r="UG33" s="22">
        <f t="shared" si="22"/>
        <v>1.0321303099446324</v>
      </c>
      <c r="UH33" s="22">
        <f t="shared" si="24"/>
        <v>0.99454767697194946</v>
      </c>
      <c r="UI33" s="21">
        <f t="shared" ref="UI33:VM33" si="116">UI26+UI31+UI32</f>
        <v>830</v>
      </c>
      <c r="UJ33" s="21">
        <f t="shared" si="116"/>
        <v>0</v>
      </c>
      <c r="UK33" s="21">
        <f t="shared" si="116"/>
        <v>0</v>
      </c>
      <c r="UL33" s="21">
        <f t="shared" si="116"/>
        <v>0</v>
      </c>
      <c r="UM33" s="21">
        <f t="shared" si="116"/>
        <v>26972.1</v>
      </c>
      <c r="UN33" s="21">
        <f t="shared" si="116"/>
        <v>26972.1</v>
      </c>
      <c r="UO33" s="21">
        <f t="shared" si="116"/>
        <v>9530.2000000000007</v>
      </c>
      <c r="UP33" s="21">
        <f t="shared" si="116"/>
        <v>9530.2000000000007</v>
      </c>
      <c r="UQ33" s="21">
        <f t="shared" si="116"/>
        <v>8480.2999999999993</v>
      </c>
      <c r="UR33" s="21">
        <f t="shared" si="116"/>
        <v>596210.19999999995</v>
      </c>
      <c r="US33" s="21">
        <f t="shared" si="116"/>
        <v>485421.39999999997</v>
      </c>
      <c r="UT33" s="21">
        <f t="shared" si="116"/>
        <v>485421.39999999997</v>
      </c>
      <c r="UU33" s="21">
        <f t="shared" si="116"/>
        <v>96293.5</v>
      </c>
      <c r="UV33" s="21">
        <f t="shared" si="116"/>
        <v>69429.799999999988</v>
      </c>
      <c r="UW33" s="21">
        <f t="shared" si="116"/>
        <v>69133.899999999994</v>
      </c>
      <c r="UX33" s="21">
        <f t="shared" si="116"/>
        <v>856449.1</v>
      </c>
      <c r="UY33" s="21">
        <f t="shared" si="116"/>
        <v>558673.70000000007</v>
      </c>
      <c r="UZ33" s="21">
        <f t="shared" si="116"/>
        <v>558673.70000000007</v>
      </c>
      <c r="VA33" s="21">
        <f t="shared" si="116"/>
        <v>29257</v>
      </c>
      <c r="VB33" s="21">
        <f t="shared" si="116"/>
        <v>29257</v>
      </c>
      <c r="VC33" s="21">
        <f t="shared" si="116"/>
        <v>26520</v>
      </c>
      <c r="VD33" s="21">
        <f t="shared" si="116"/>
        <v>6082.6</v>
      </c>
      <c r="VE33" s="21">
        <f t="shared" si="116"/>
        <v>6082.6</v>
      </c>
      <c r="VF33" s="21">
        <f t="shared" si="116"/>
        <v>6082.6</v>
      </c>
      <c r="VG33" s="21">
        <f t="shared" si="116"/>
        <v>0</v>
      </c>
      <c r="VH33" s="21">
        <f t="shared" si="116"/>
        <v>238760.9</v>
      </c>
      <c r="VI33" s="21">
        <f t="shared" si="116"/>
        <v>230558.60000000003</v>
      </c>
      <c r="VJ33" s="21">
        <f>VJ26+VJ31+VJ32</f>
        <v>0</v>
      </c>
      <c r="VK33" s="21">
        <f>VK26+VK31+VK32</f>
        <v>122.5</v>
      </c>
      <c r="VL33" s="21">
        <f t="shared" si="116"/>
        <v>122.5</v>
      </c>
      <c r="VM33" s="21">
        <f t="shared" si="116"/>
        <v>0</v>
      </c>
      <c r="VN33" s="21">
        <f>VN32+VN31+VN26</f>
        <v>244.9</v>
      </c>
      <c r="VO33" s="21">
        <f>VO32+VO31+VO26</f>
        <v>244.9</v>
      </c>
      <c r="VP33" s="21">
        <f t="shared" ref="VP33:WT33" si="117">VP26+VP31+VP32</f>
        <v>0</v>
      </c>
      <c r="VQ33" s="21">
        <f t="shared" si="117"/>
        <v>1026.3</v>
      </c>
      <c r="VR33" s="21">
        <f t="shared" si="117"/>
        <v>1026.3</v>
      </c>
      <c r="VS33" s="21">
        <f t="shared" si="117"/>
        <v>5000</v>
      </c>
      <c r="VT33" s="21">
        <f t="shared" si="117"/>
        <v>5000</v>
      </c>
      <c r="VU33" s="21">
        <f t="shared" si="117"/>
        <v>4734.6000000000004</v>
      </c>
      <c r="VV33" s="21">
        <f t="shared" si="117"/>
        <v>0</v>
      </c>
      <c r="VW33" s="21">
        <f t="shared" si="117"/>
        <v>5000</v>
      </c>
      <c r="VX33" s="21">
        <f t="shared" si="117"/>
        <v>5000</v>
      </c>
      <c r="VY33" s="21">
        <f t="shared" si="117"/>
        <v>0</v>
      </c>
      <c r="VZ33" s="21">
        <f t="shared" si="117"/>
        <v>150000</v>
      </c>
      <c r="WA33" s="21">
        <f t="shared" si="117"/>
        <v>150000</v>
      </c>
      <c r="WB33" s="21">
        <f t="shared" si="117"/>
        <v>9675</v>
      </c>
      <c r="WC33" s="21">
        <f t="shared" si="117"/>
        <v>9675</v>
      </c>
      <c r="WD33" s="21">
        <f t="shared" si="117"/>
        <v>9673.9</v>
      </c>
      <c r="WE33" s="21">
        <f t="shared" si="117"/>
        <v>117000</v>
      </c>
      <c r="WF33" s="21">
        <f t="shared" si="117"/>
        <v>19200</v>
      </c>
      <c r="WG33" s="21">
        <f t="shared" si="117"/>
        <v>18116.2</v>
      </c>
      <c r="WH33" s="21">
        <f t="shared" si="117"/>
        <v>600</v>
      </c>
      <c r="WI33" s="21">
        <f t="shared" si="117"/>
        <v>600</v>
      </c>
      <c r="WJ33" s="21">
        <f t="shared" si="117"/>
        <v>600</v>
      </c>
      <c r="WK33" s="21">
        <f t="shared" si="117"/>
        <v>380000</v>
      </c>
      <c r="WL33" s="21">
        <f t="shared" si="117"/>
        <v>380000</v>
      </c>
      <c r="WM33" s="21">
        <f t="shared" si="117"/>
        <v>380000</v>
      </c>
      <c r="WN33" s="21">
        <f t="shared" si="117"/>
        <v>500000</v>
      </c>
      <c r="WO33" s="21">
        <f t="shared" si="117"/>
        <v>382373.1</v>
      </c>
      <c r="WP33" s="21">
        <f t="shared" si="117"/>
        <v>382373.1</v>
      </c>
      <c r="WQ33" s="21">
        <f t="shared" si="117"/>
        <v>3900</v>
      </c>
      <c r="WR33" s="21">
        <f t="shared" si="117"/>
        <v>3900</v>
      </c>
      <c r="WS33" s="21">
        <f t="shared" si="117"/>
        <v>3900</v>
      </c>
      <c r="WT33" s="21">
        <f t="shared" si="117"/>
        <v>0</v>
      </c>
      <c r="WU33" s="21">
        <f t="shared" ref="WU33:WY33" si="118">WU26+WU31+WU32</f>
        <v>224673.6</v>
      </c>
      <c r="WV33" s="21">
        <f t="shared" si="118"/>
        <v>224564</v>
      </c>
      <c r="WW33" s="21">
        <f t="shared" si="118"/>
        <v>0</v>
      </c>
      <c r="WX33" s="21">
        <f t="shared" si="118"/>
        <v>103544.19999999998</v>
      </c>
      <c r="WY33" s="21">
        <f t="shared" si="118"/>
        <v>102516.19999999998</v>
      </c>
      <c r="WZ33" s="49"/>
    </row>
    <row r="34" spans="1:624">
      <c r="W34" s="25"/>
      <c r="X34" s="25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</row>
    <row r="35" spans="1:624">
      <c r="B35" s="25"/>
      <c r="D35" s="25"/>
      <c r="E35" s="25"/>
      <c r="H35" s="25"/>
      <c r="I35" s="25"/>
      <c r="L35" s="25"/>
      <c r="O35"/>
      <c r="P35"/>
      <c r="W35" s="25"/>
      <c r="X35" s="25"/>
      <c r="AD35" s="25"/>
      <c r="AE35" s="25"/>
      <c r="AG35" s="2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</row>
    <row r="36" spans="1:624">
      <c r="B36" s="25"/>
      <c r="G36" s="25"/>
      <c r="H36" s="25"/>
      <c r="I36" s="25"/>
      <c r="L36" s="25"/>
      <c r="M36" s="25"/>
      <c r="O36" s="52"/>
      <c r="P36" s="52"/>
      <c r="Q36" s="25"/>
      <c r="V36" s="25"/>
      <c r="W36" s="25"/>
      <c r="X36" s="25"/>
      <c r="Y36" s="25"/>
      <c r="Z36" s="25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 s="52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</row>
    <row r="37" spans="1:624">
      <c r="H37" s="25"/>
      <c r="W37" s="25"/>
      <c r="X37" s="25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NC37"/>
      <c r="ND37"/>
      <c r="NE37"/>
      <c r="NF37"/>
      <c r="PZ37" s="25"/>
      <c r="QA37" s="25"/>
      <c r="QQ37"/>
      <c r="QR37"/>
      <c r="QS37"/>
      <c r="QT37"/>
      <c r="QU37"/>
      <c r="RR37" s="25"/>
      <c r="UD37" s="25"/>
      <c r="UE37" s="25"/>
      <c r="UF37" s="25"/>
      <c r="UH37" s="25"/>
      <c r="UI37" s="25"/>
      <c r="UJ37" s="25"/>
      <c r="UK37" s="25"/>
      <c r="UP37"/>
      <c r="UQ37"/>
      <c r="UR37"/>
      <c r="VH37"/>
      <c r="VI37"/>
      <c r="VJ37"/>
    </row>
    <row r="38" spans="1:624">
      <c r="W38" s="25"/>
      <c r="X38" s="25"/>
      <c r="PV38" s="25"/>
      <c r="PZ38" s="25"/>
      <c r="QA38" s="25"/>
      <c r="QQ38"/>
      <c r="QR38"/>
      <c r="QS38"/>
      <c r="QT38"/>
      <c r="QU38"/>
      <c r="RZ38" s="25"/>
      <c r="TG38" s="25"/>
      <c r="TH38" s="25"/>
      <c r="UD38" s="25"/>
      <c r="UH38" s="25"/>
      <c r="UI38" s="25"/>
      <c r="UJ38" s="25"/>
      <c r="UK38" s="25"/>
    </row>
    <row r="39" spans="1:624">
      <c r="W39" s="25"/>
      <c r="X39" s="25"/>
      <c r="PZ39" s="25"/>
      <c r="QA39" s="25"/>
      <c r="QQ39"/>
      <c r="QR39"/>
      <c r="QS39"/>
      <c r="QT39"/>
      <c r="QU39"/>
      <c r="UD39" s="25"/>
      <c r="UE39" s="25"/>
      <c r="UF39" s="25"/>
      <c r="UH39" s="25"/>
      <c r="UI39" s="25"/>
      <c r="UJ39" s="25"/>
      <c r="UK39" s="25"/>
      <c r="VH39" s="53"/>
    </row>
    <row r="40" spans="1:624">
      <c r="W40" s="25"/>
      <c r="X40" s="25"/>
      <c r="PZ40" s="25"/>
      <c r="QA40" s="25"/>
      <c r="QQ40"/>
      <c r="QR40"/>
      <c r="QS40"/>
      <c r="QT40"/>
      <c r="QU40"/>
      <c r="UH40" s="25"/>
      <c r="UI40" s="25"/>
      <c r="UJ40" s="25"/>
      <c r="UK40" s="25"/>
    </row>
    <row r="41" spans="1:624">
      <c r="W41" s="25"/>
      <c r="X41" s="25"/>
      <c r="PZ41" s="25"/>
      <c r="QA41" s="25"/>
      <c r="QQ41"/>
      <c r="QR41"/>
      <c r="QS41"/>
      <c r="QT41"/>
      <c r="QU41"/>
      <c r="UH41" s="25"/>
      <c r="UI41" s="25"/>
      <c r="UJ41" s="25"/>
      <c r="UK41" s="25"/>
    </row>
    <row r="42" spans="1:624">
      <c r="W42" s="25"/>
      <c r="X42" s="25"/>
      <c r="QQ42"/>
      <c r="QR42"/>
      <c r="QS42"/>
      <c r="QT42"/>
      <c r="QU42"/>
      <c r="UH42" s="25"/>
      <c r="UI42" s="25"/>
      <c r="UJ42" s="25"/>
      <c r="UK42" s="25"/>
    </row>
    <row r="43" spans="1:624">
      <c r="W43" s="25"/>
      <c r="X43" s="25"/>
      <c r="QQ43"/>
      <c r="QR43"/>
      <c r="QS43"/>
      <c r="QT43"/>
      <c r="QU43"/>
      <c r="UH43" s="25"/>
      <c r="UI43" s="25"/>
      <c r="UJ43" s="25"/>
      <c r="UK43" s="25"/>
    </row>
    <row r="44" spans="1:624">
      <c r="W44" s="25"/>
      <c r="X44" s="25"/>
      <c r="QQ44"/>
      <c r="QR44"/>
      <c r="QS44"/>
      <c r="QT44"/>
      <c r="QU44"/>
      <c r="UH44" s="25"/>
      <c r="UI44" s="25"/>
      <c r="UJ44" s="25"/>
      <c r="UK44" s="25"/>
    </row>
    <row r="45" spans="1:624">
      <c r="W45" s="25"/>
      <c r="X45" s="25"/>
      <c r="QQ45"/>
      <c r="QR45"/>
      <c r="QS45"/>
      <c r="QT45"/>
      <c r="QU45"/>
      <c r="UH45" s="25"/>
      <c r="UI45" s="25"/>
      <c r="UJ45" s="25"/>
      <c r="UK45" s="25"/>
    </row>
    <row r="46" spans="1:624">
      <c r="W46" s="25"/>
      <c r="X46" s="25"/>
      <c r="QQ46"/>
      <c r="QR46"/>
      <c r="QS46"/>
      <c r="QT46"/>
      <c r="QU46"/>
      <c r="UH46" s="25"/>
      <c r="UI46" s="25"/>
      <c r="UJ46" s="25"/>
      <c r="UK46" s="25"/>
    </row>
    <row r="47" spans="1:624">
      <c r="W47" s="25"/>
      <c r="X47" s="25"/>
      <c r="QQ47"/>
      <c r="QR47"/>
      <c r="QS47"/>
      <c r="QT47"/>
      <c r="QU47"/>
      <c r="UH47" s="25"/>
      <c r="UI47" s="25"/>
      <c r="UJ47" s="25"/>
      <c r="UK47" s="25"/>
    </row>
    <row r="48" spans="1:624">
      <c r="W48" s="25"/>
      <c r="X48" s="25"/>
      <c r="UH48" s="25"/>
      <c r="UI48" s="25"/>
      <c r="UJ48" s="25"/>
      <c r="UK48" s="25"/>
    </row>
    <row r="49" spans="23:557">
      <c r="W49" s="25"/>
      <c r="X49" s="25"/>
      <c r="UH49" s="25"/>
      <c r="UI49" s="25"/>
      <c r="UJ49" s="25"/>
      <c r="UK49" s="25"/>
    </row>
    <row r="50" spans="23:557">
      <c r="W50" s="25"/>
      <c r="X50" s="25"/>
      <c r="UH50" s="25"/>
      <c r="UI50" s="25"/>
      <c r="UJ50" s="25"/>
      <c r="UK50" s="25"/>
    </row>
    <row r="51" spans="23:557">
      <c r="W51" s="25"/>
      <c r="X51" s="25"/>
      <c r="AA51" s="25"/>
      <c r="UH51" s="25"/>
      <c r="UI51" s="25"/>
    </row>
    <row r="52" spans="23:557">
      <c r="W52" s="25"/>
      <c r="X52" s="25"/>
      <c r="AA52" s="25"/>
      <c r="UH52" s="25"/>
    </row>
    <row r="53" spans="23:557">
      <c r="W53" s="25"/>
      <c r="X53" s="25"/>
      <c r="Y53" s="25"/>
      <c r="AA53" s="25"/>
    </row>
    <row r="54" spans="23:557">
      <c r="W54" s="25"/>
      <c r="X54" s="25"/>
    </row>
    <row r="55" spans="23:557">
      <c r="W55" s="25"/>
      <c r="X55"/>
    </row>
    <row r="56" spans="23:557">
      <c r="X56" s="25"/>
    </row>
    <row r="65" spans="23:25">
      <c r="X65" s="25"/>
    </row>
    <row r="66" spans="23:25">
      <c r="X66" s="25"/>
    </row>
    <row r="67" spans="23:25">
      <c r="X67" s="25"/>
    </row>
    <row r="68" spans="23:25">
      <c r="W68" s="25"/>
      <c r="X68" s="25"/>
    </row>
    <row r="69" spans="23:25">
      <c r="W69" s="25"/>
      <c r="X69" s="25"/>
    </row>
    <row r="70" spans="23:25">
      <c r="W70" s="25"/>
      <c r="X70" s="25"/>
    </row>
    <row r="71" spans="23:25">
      <c r="W71" s="25"/>
      <c r="X71" s="25"/>
    </row>
    <row r="72" spans="23:25">
      <c r="W72" s="25"/>
      <c r="X72" s="25"/>
    </row>
    <row r="73" spans="23:25">
      <c r="W73" s="25"/>
      <c r="X73" s="25"/>
      <c r="Y73" s="25"/>
    </row>
  </sheetData>
  <mergeCells count="610">
    <mergeCell ref="I1:K1"/>
    <mergeCell ref="PF6:PH6"/>
    <mergeCell ref="PF8:PH8"/>
    <mergeCell ref="PI6:PK6"/>
    <mergeCell ref="PI8:PK8"/>
    <mergeCell ref="OE6:OG6"/>
    <mergeCell ref="OE8:OG8"/>
    <mergeCell ref="OK6:OM6"/>
    <mergeCell ref="OK8:OM8"/>
    <mergeCell ref="ON6:OP6"/>
    <mergeCell ref="ON8:OP8"/>
    <mergeCell ref="OQ6:OS6"/>
    <mergeCell ref="OB6:OD6"/>
    <mergeCell ref="OB8:OD8"/>
    <mergeCell ref="OH6:OJ6"/>
    <mergeCell ref="OH8:OJ8"/>
    <mergeCell ref="OW6:OY6"/>
    <mergeCell ref="OW8:OY8"/>
    <mergeCell ref="OZ6:PB6"/>
    <mergeCell ref="OZ8:PB8"/>
    <mergeCell ref="PC6:PE6"/>
    <mergeCell ref="PC8:PE8"/>
    <mergeCell ref="OT6:OV6"/>
    <mergeCell ref="OT8:OV8"/>
    <mergeCell ref="BY9:CA9"/>
    <mergeCell ref="CB9:CD9"/>
    <mergeCell ref="CE9:CG9"/>
    <mergeCell ref="QU9:QW9"/>
    <mergeCell ref="RY9:SA9"/>
    <mergeCell ref="AO9:AQ9"/>
    <mergeCell ref="AR9:AT9"/>
    <mergeCell ref="AU9:AW9"/>
    <mergeCell ref="AX9:AZ9"/>
    <mergeCell ref="BA9:BC9"/>
    <mergeCell ref="BJ9:BL9"/>
    <mergeCell ref="BM9:BO9"/>
    <mergeCell ref="BP9:BR9"/>
    <mergeCell ref="BS9:BU9"/>
    <mergeCell ref="KA9:KC9"/>
    <mergeCell ref="KD9:KF9"/>
    <mergeCell ref="FK9:FM9"/>
    <mergeCell ref="KG9:KI9"/>
    <mergeCell ref="KJ9:KL9"/>
    <mergeCell ref="KM9:KO9"/>
    <mergeCell ref="KP9:KR9"/>
    <mergeCell ref="DI9:DK9"/>
    <mergeCell ref="DL9:DN9"/>
    <mergeCell ref="EJ9:EL9"/>
    <mergeCell ref="PL6:PN6"/>
    <mergeCell ref="KS9:KU9"/>
    <mergeCell ref="LH9:LJ9"/>
    <mergeCell ref="DU9:DW9"/>
    <mergeCell ref="AF8:AH8"/>
    <mergeCell ref="AC8:AE8"/>
    <mergeCell ref="BD8:BF8"/>
    <mergeCell ref="AO8:AQ8"/>
    <mergeCell ref="AR8:AT8"/>
    <mergeCell ref="AU8:AW8"/>
    <mergeCell ref="AX8:AZ8"/>
    <mergeCell ref="BA8:BC8"/>
    <mergeCell ref="BV9:BX9"/>
    <mergeCell ref="BG8:BI8"/>
    <mergeCell ref="EY8:FA8"/>
    <mergeCell ref="FN8:FP8"/>
    <mergeCell ref="FQ8:FS8"/>
    <mergeCell ref="BV8:BX8"/>
    <mergeCell ref="BS8:BU8"/>
    <mergeCell ref="BP8:BR8"/>
    <mergeCell ref="BM8:BO8"/>
    <mergeCell ref="BJ8:BL8"/>
    <mergeCell ref="EM9:EO9"/>
    <mergeCell ref="DC9:DE9"/>
    <mergeCell ref="EP6:ER6"/>
    <mergeCell ref="DF8:DH8"/>
    <mergeCell ref="JO8:JQ8"/>
    <mergeCell ref="KA8:KC8"/>
    <mergeCell ref="CT8:CV8"/>
    <mergeCell ref="CQ8:CS8"/>
    <mergeCell ref="CN8:CP8"/>
    <mergeCell ref="CK8:CM8"/>
    <mergeCell ref="CH8:CJ8"/>
    <mergeCell ref="DX6:DZ6"/>
    <mergeCell ref="DI8:DK8"/>
    <mergeCell ref="DF6:DH6"/>
    <mergeCell ref="DI6:DK6"/>
    <mergeCell ref="DL6:DN6"/>
    <mergeCell ref="DC8:DE8"/>
    <mergeCell ref="EJ6:EL6"/>
    <mergeCell ref="EG8:EI8"/>
    <mergeCell ref="NM6:NO6"/>
    <mergeCell ref="NP6:NR6"/>
    <mergeCell ref="NS6:NU6"/>
    <mergeCell ref="NV6:NX6"/>
    <mergeCell ref="NY6:OA6"/>
    <mergeCell ref="DF9:DH9"/>
    <mergeCell ref="CT9:CV9"/>
    <mergeCell ref="CW9:CY9"/>
    <mergeCell ref="KA6:KC6"/>
    <mergeCell ref="KG6:KI6"/>
    <mergeCell ref="KV6:KX6"/>
    <mergeCell ref="LK6:LM6"/>
    <mergeCell ref="LZ6:MB6"/>
    <mergeCell ref="MO6:MQ6"/>
    <mergeCell ref="DC6:DE6"/>
    <mergeCell ref="ES6:EU6"/>
    <mergeCell ref="ES9:EU9"/>
    <mergeCell ref="EV6:EX6"/>
    <mergeCell ref="EV9:EX9"/>
    <mergeCell ref="EM8:EO8"/>
    <mergeCell ref="CZ8:DB8"/>
    <mergeCell ref="ES8:EU8"/>
    <mergeCell ref="EP8:ER8"/>
    <mergeCell ref="EV8:EX8"/>
    <mergeCell ref="UO6:UQ6"/>
    <mergeCell ref="WK6:WM6"/>
    <mergeCell ref="KJ8:KL8"/>
    <mergeCell ref="KM8:KO8"/>
    <mergeCell ref="RY6:SA6"/>
    <mergeCell ref="RY8:SA8"/>
    <mergeCell ref="UO8:UQ8"/>
    <mergeCell ref="UX8:UZ8"/>
    <mergeCell ref="VA8:VC8"/>
    <mergeCell ref="KJ6:KL6"/>
    <mergeCell ref="KM6:KO6"/>
    <mergeCell ref="KP6:KR6"/>
    <mergeCell ref="KS6:KU6"/>
    <mergeCell ref="LH6:LJ6"/>
    <mergeCell ref="LH8:LJ8"/>
    <mergeCell ref="KP8:KR8"/>
    <mergeCell ref="VG8:VI8"/>
    <mergeCell ref="VJ8:VL8"/>
    <mergeCell ref="VM8:VO8"/>
    <mergeCell ref="VP8:VR8"/>
    <mergeCell ref="VY8:WA8"/>
    <mergeCell ref="ND8:NF8"/>
    <mergeCell ref="PZ6:QB6"/>
    <mergeCell ref="QR6:QT6"/>
    <mergeCell ref="DX9:DZ9"/>
    <mergeCell ref="EA6:EC6"/>
    <mergeCell ref="EA9:EC9"/>
    <mergeCell ref="ED6:EF6"/>
    <mergeCell ref="ED9:EF9"/>
    <mergeCell ref="DO6:DQ6"/>
    <mergeCell ref="DO9:DQ9"/>
    <mergeCell ref="DR6:DT6"/>
    <mergeCell ref="DR9:DT9"/>
    <mergeCell ref="DX8:DZ8"/>
    <mergeCell ref="DU8:DW8"/>
    <mergeCell ref="FH9:FJ9"/>
    <mergeCell ref="FK6:FM6"/>
    <mergeCell ref="EY6:FA6"/>
    <mergeCell ref="EY9:FA9"/>
    <mergeCell ref="CT6:CV6"/>
    <mergeCell ref="AF9:AH9"/>
    <mergeCell ref="CZ9:DB9"/>
    <mergeCell ref="CZ6:DB6"/>
    <mergeCell ref="CW8:CY8"/>
    <mergeCell ref="CW6:CY6"/>
    <mergeCell ref="FB6:FD6"/>
    <mergeCell ref="FB9:FD9"/>
    <mergeCell ref="FE9:FG9"/>
    <mergeCell ref="DL8:DN8"/>
    <mergeCell ref="FB8:FD8"/>
    <mergeCell ref="DO8:DQ8"/>
    <mergeCell ref="DR8:DT8"/>
    <mergeCell ref="AO6:AQ6"/>
    <mergeCell ref="AR6:AT6"/>
    <mergeCell ref="AU6:AW6"/>
    <mergeCell ref="AX6:AZ6"/>
    <mergeCell ref="BA6:BC6"/>
    <mergeCell ref="EP9:ER9"/>
    <mergeCell ref="EA8:EC8"/>
    <mergeCell ref="G5:K6"/>
    <mergeCell ref="L9:N9"/>
    <mergeCell ref="L6:N6"/>
    <mergeCell ref="O6:Q6"/>
    <mergeCell ref="O9:Q9"/>
    <mergeCell ref="CH6:CJ6"/>
    <mergeCell ref="CH9:CJ9"/>
    <mergeCell ref="CK6:CM6"/>
    <mergeCell ref="CK9:CM9"/>
    <mergeCell ref="BG6:BI6"/>
    <mergeCell ref="AI8:AK8"/>
    <mergeCell ref="AL8:AN8"/>
    <mergeCell ref="L8:N8"/>
    <mergeCell ref="O8:Q8"/>
    <mergeCell ref="R8:T8"/>
    <mergeCell ref="U8:W8"/>
    <mergeCell ref="BG9:BI9"/>
    <mergeCell ref="AF6:AH6"/>
    <mergeCell ref="BY6:CA6"/>
    <mergeCell ref="CB6:CD6"/>
    <mergeCell ref="BY8:CA8"/>
    <mergeCell ref="CB8:CD8"/>
    <mergeCell ref="CE6:CG6"/>
    <mergeCell ref="CE8:CG8"/>
    <mergeCell ref="B5:F6"/>
    <mergeCell ref="A5:A7"/>
    <mergeCell ref="JO6:JQ6"/>
    <mergeCell ref="JO9:JQ9"/>
    <mergeCell ref="AI6:AK6"/>
    <mergeCell ref="AI9:AK9"/>
    <mergeCell ref="AL6:AN6"/>
    <mergeCell ref="BD6:BF6"/>
    <mergeCell ref="AL9:AN9"/>
    <mergeCell ref="BD9:BF9"/>
    <mergeCell ref="R6:T6"/>
    <mergeCell ref="R9:T9"/>
    <mergeCell ref="L5:W5"/>
    <mergeCell ref="U9:W9"/>
    <mergeCell ref="U6:W6"/>
    <mergeCell ref="X5:AB6"/>
    <mergeCell ref="CN6:CP6"/>
    <mergeCell ref="CN9:CP9"/>
    <mergeCell ref="CQ6:CS6"/>
    <mergeCell ref="CQ9:CS9"/>
    <mergeCell ref="EG6:EI6"/>
    <mergeCell ref="EG9:EI9"/>
    <mergeCell ref="FN6:FP6"/>
    <mergeCell ref="FN9:FP9"/>
    <mergeCell ref="GF9:GH9"/>
    <mergeCell ref="FQ6:FS6"/>
    <mergeCell ref="FQ9:FS9"/>
    <mergeCell ref="FT6:FV6"/>
    <mergeCell ref="FT9:FV9"/>
    <mergeCell ref="FW6:FY6"/>
    <mergeCell ref="FW9:FY9"/>
    <mergeCell ref="GC8:GE8"/>
    <mergeCell ref="FW8:FY8"/>
    <mergeCell ref="GF8:GH8"/>
    <mergeCell ref="FZ6:GB6"/>
    <mergeCell ref="FZ9:GB9"/>
    <mergeCell ref="FT8:FV8"/>
    <mergeCell ref="FZ8:GB8"/>
    <mergeCell ref="GC6:GE6"/>
    <mergeCell ref="GC9:GE9"/>
    <mergeCell ref="GR9:GT9"/>
    <mergeCell ref="GU6:GW6"/>
    <mergeCell ref="GU9:GW9"/>
    <mergeCell ref="GI6:GK6"/>
    <mergeCell ref="GI9:GK9"/>
    <mergeCell ref="GL6:GN6"/>
    <mergeCell ref="GL9:GN9"/>
    <mergeCell ref="GO6:GQ6"/>
    <mergeCell ref="GO9:GQ9"/>
    <mergeCell ref="GO8:GQ8"/>
    <mergeCell ref="GI8:GK8"/>
    <mergeCell ref="GL8:GN8"/>
    <mergeCell ref="GR8:GT8"/>
    <mergeCell ref="GU8:GW8"/>
    <mergeCell ref="HG9:HI9"/>
    <mergeCell ref="HJ6:HL6"/>
    <mergeCell ref="HJ9:HL9"/>
    <mergeCell ref="HM6:HO6"/>
    <mergeCell ref="HM9:HO9"/>
    <mergeCell ref="GX6:GZ6"/>
    <mergeCell ref="GX9:GZ9"/>
    <mergeCell ref="HA6:HC6"/>
    <mergeCell ref="HA9:HC9"/>
    <mergeCell ref="HD6:HF6"/>
    <mergeCell ref="HD9:HF9"/>
    <mergeCell ref="HM8:HO8"/>
    <mergeCell ref="HD8:HF8"/>
    <mergeCell ref="GX8:GZ8"/>
    <mergeCell ref="HA8:HC8"/>
    <mergeCell ref="HG8:HI8"/>
    <mergeCell ref="HJ8:HL8"/>
    <mergeCell ref="HY9:IA9"/>
    <mergeCell ref="IB6:ID6"/>
    <mergeCell ref="IB9:ID9"/>
    <mergeCell ref="HP6:HR6"/>
    <mergeCell ref="HP9:HR9"/>
    <mergeCell ref="HS6:HU6"/>
    <mergeCell ref="HS9:HU9"/>
    <mergeCell ref="HV6:HX6"/>
    <mergeCell ref="HV9:HX9"/>
    <mergeCell ref="HP8:HR8"/>
    <mergeCell ref="HS8:HU8"/>
    <mergeCell ref="HV8:HX8"/>
    <mergeCell ref="IB8:ID8"/>
    <mergeCell ref="HY8:IA8"/>
    <mergeCell ref="IN9:IP9"/>
    <mergeCell ref="IQ9:IS9"/>
    <mergeCell ref="IQ6:IS6"/>
    <mergeCell ref="IT6:IV6"/>
    <mergeCell ref="IT9:IV9"/>
    <mergeCell ref="IE9:IG9"/>
    <mergeCell ref="IE6:IG6"/>
    <mergeCell ref="IH6:IJ6"/>
    <mergeCell ref="IH9:IJ9"/>
    <mergeCell ref="IK6:IM6"/>
    <mergeCell ref="IK9:IM9"/>
    <mergeCell ref="IH8:IJ8"/>
    <mergeCell ref="IE8:IG8"/>
    <mergeCell ref="IK8:IM8"/>
    <mergeCell ref="IN8:IP8"/>
    <mergeCell ref="IQ8:IS8"/>
    <mergeCell ref="IT8:IV8"/>
    <mergeCell ref="JF9:JH9"/>
    <mergeCell ref="JI6:JK6"/>
    <mergeCell ref="JI9:JK9"/>
    <mergeCell ref="JL6:JN6"/>
    <mergeCell ref="JL9:JN9"/>
    <mergeCell ref="IW6:IY6"/>
    <mergeCell ref="IW9:IY9"/>
    <mergeCell ref="IZ6:JB6"/>
    <mergeCell ref="IZ9:JB9"/>
    <mergeCell ref="JC6:JE6"/>
    <mergeCell ref="JC9:JE9"/>
    <mergeCell ref="JI8:JK8"/>
    <mergeCell ref="JL8:JN8"/>
    <mergeCell ref="IW8:IY8"/>
    <mergeCell ref="IZ8:JB8"/>
    <mergeCell ref="JC8:JE8"/>
    <mergeCell ref="JF8:JH8"/>
    <mergeCell ref="KV9:KX9"/>
    <mergeCell ref="KY6:LA6"/>
    <mergeCell ref="KY9:LA9"/>
    <mergeCell ref="LB6:LD6"/>
    <mergeCell ref="LB9:LD9"/>
    <mergeCell ref="LE6:LG6"/>
    <mergeCell ref="LE9:LG9"/>
    <mergeCell ref="KY8:LA8"/>
    <mergeCell ref="LE8:LG8"/>
    <mergeCell ref="LB8:LD8"/>
    <mergeCell ref="KV8:KX8"/>
    <mergeCell ref="LK9:LM9"/>
    <mergeCell ref="LN6:LP6"/>
    <mergeCell ref="LN9:LP9"/>
    <mergeCell ref="LQ6:LS6"/>
    <mergeCell ref="LQ9:LS9"/>
    <mergeCell ref="LT6:LV6"/>
    <mergeCell ref="LT9:LV9"/>
    <mergeCell ref="LW6:LY6"/>
    <mergeCell ref="LW9:LY9"/>
    <mergeCell ref="LW8:LY8"/>
    <mergeCell ref="LQ8:LS8"/>
    <mergeCell ref="LK8:LM8"/>
    <mergeCell ref="LN8:LP8"/>
    <mergeCell ref="LT8:LV8"/>
    <mergeCell ref="LZ9:MB9"/>
    <mergeCell ref="MC6:ME6"/>
    <mergeCell ref="MC9:ME9"/>
    <mergeCell ref="MF6:MH6"/>
    <mergeCell ref="MF9:MH9"/>
    <mergeCell ref="MI6:MK6"/>
    <mergeCell ref="MI9:MK9"/>
    <mergeCell ref="ML6:MN6"/>
    <mergeCell ref="ML9:MN9"/>
    <mergeCell ref="ML8:MN8"/>
    <mergeCell ref="MF8:MH8"/>
    <mergeCell ref="MI8:MK8"/>
    <mergeCell ref="LZ8:MB8"/>
    <mergeCell ref="MC8:ME8"/>
    <mergeCell ref="MO9:MQ9"/>
    <mergeCell ref="MR6:MT6"/>
    <mergeCell ref="MR9:MT9"/>
    <mergeCell ref="MU6:MW6"/>
    <mergeCell ref="MU9:MW9"/>
    <mergeCell ref="MX6:MZ6"/>
    <mergeCell ref="MX9:MZ9"/>
    <mergeCell ref="NA6:NC6"/>
    <mergeCell ref="NA9:NC9"/>
    <mergeCell ref="MO8:MQ8"/>
    <mergeCell ref="MX8:MZ8"/>
    <mergeCell ref="MU8:MW8"/>
    <mergeCell ref="MR8:MT8"/>
    <mergeCell ref="NA8:NC8"/>
    <mergeCell ref="PZ9:QB9"/>
    <mergeCell ref="QC6:QE6"/>
    <mergeCell ref="QC9:QE9"/>
    <mergeCell ref="QF6:QH6"/>
    <mergeCell ref="QF9:QH9"/>
    <mergeCell ref="QL6:QN6"/>
    <mergeCell ref="QL9:QN9"/>
    <mergeCell ref="QO6:QQ6"/>
    <mergeCell ref="QO9:QQ9"/>
    <mergeCell ref="QC8:QE8"/>
    <mergeCell ref="PZ8:QB8"/>
    <mergeCell ref="QF8:QH8"/>
    <mergeCell ref="QL8:QN8"/>
    <mergeCell ref="QO8:QQ8"/>
    <mergeCell ref="QI8:QK8"/>
    <mergeCell ref="QI6:QK6"/>
    <mergeCell ref="QI9:QK9"/>
    <mergeCell ref="QR9:QT9"/>
    <mergeCell ref="QX6:QZ6"/>
    <mergeCell ref="QX9:QZ9"/>
    <mergeCell ref="RA6:RC6"/>
    <mergeCell ref="RA9:RC9"/>
    <mergeCell ref="RD6:RF6"/>
    <mergeCell ref="RD9:RF9"/>
    <mergeCell ref="RG6:RI6"/>
    <mergeCell ref="RG9:RI9"/>
    <mergeCell ref="RA8:RC8"/>
    <mergeCell ref="RD8:RF8"/>
    <mergeCell ref="RG8:RI8"/>
    <mergeCell ref="QX8:QZ8"/>
    <mergeCell ref="QR8:QT8"/>
    <mergeCell ref="QU6:QW6"/>
    <mergeCell ref="QU8:QW8"/>
    <mergeCell ref="RJ9:RL9"/>
    <mergeCell ref="RM6:RO6"/>
    <mergeCell ref="RM9:RO9"/>
    <mergeCell ref="RP6:RR6"/>
    <mergeCell ref="RP9:RR9"/>
    <mergeCell ref="RS6:RU6"/>
    <mergeCell ref="RS9:RU9"/>
    <mergeCell ref="RV6:RX6"/>
    <mergeCell ref="RV9:RX9"/>
    <mergeCell ref="RJ8:RL8"/>
    <mergeCell ref="RM8:RO8"/>
    <mergeCell ref="RP8:RR8"/>
    <mergeCell ref="RS8:RU8"/>
    <mergeCell ref="RV8:RX8"/>
    <mergeCell ref="RJ6:RL6"/>
    <mergeCell ref="SB9:SD9"/>
    <mergeCell ref="SB6:SD6"/>
    <mergeCell ref="SE6:SG6"/>
    <mergeCell ref="SE9:SG9"/>
    <mergeCell ref="SH6:SJ6"/>
    <mergeCell ref="SH9:SJ9"/>
    <mergeCell ref="SK6:SM6"/>
    <mergeCell ref="SK9:SM9"/>
    <mergeCell ref="SN6:SP6"/>
    <mergeCell ref="SN9:SP9"/>
    <mergeCell ref="SB8:SD8"/>
    <mergeCell ref="SE8:SG8"/>
    <mergeCell ref="SH8:SJ8"/>
    <mergeCell ref="SK8:SM8"/>
    <mergeCell ref="SN8:SP8"/>
    <mergeCell ref="SQ9:SS9"/>
    <mergeCell ref="ST6:SV6"/>
    <mergeCell ref="ST9:SV9"/>
    <mergeCell ref="SW6:SY6"/>
    <mergeCell ref="SW9:SY9"/>
    <mergeCell ref="SZ6:TB6"/>
    <mergeCell ref="SZ9:TB9"/>
    <mergeCell ref="TC9:TE9"/>
    <mergeCell ref="TC6:TE6"/>
    <mergeCell ref="SQ8:SS8"/>
    <mergeCell ref="ST8:SV8"/>
    <mergeCell ref="SW8:SY8"/>
    <mergeCell ref="SZ8:TB8"/>
    <mergeCell ref="TC8:TE8"/>
    <mergeCell ref="SQ6:SS6"/>
    <mergeCell ref="TF9:TH9"/>
    <mergeCell ref="TI6:TK6"/>
    <mergeCell ref="TI9:TK9"/>
    <mergeCell ref="TL6:TN6"/>
    <mergeCell ref="TO6:TQ6"/>
    <mergeCell ref="TO9:TQ9"/>
    <mergeCell ref="TR6:TT6"/>
    <mergeCell ref="TR9:TT9"/>
    <mergeCell ref="TL9:TN9"/>
    <mergeCell ref="TO8:TQ8"/>
    <mergeCell ref="TL8:TN8"/>
    <mergeCell ref="TR8:TT8"/>
    <mergeCell ref="TF8:TH8"/>
    <mergeCell ref="TI8:TK8"/>
    <mergeCell ref="TF6:TH6"/>
    <mergeCell ref="TU9:TW9"/>
    <mergeCell ref="TX6:TZ6"/>
    <mergeCell ref="TX9:TZ9"/>
    <mergeCell ref="UA6:UC6"/>
    <mergeCell ref="UA9:UC9"/>
    <mergeCell ref="UI6:UK6"/>
    <mergeCell ref="UI9:UK9"/>
    <mergeCell ref="UL6:UN6"/>
    <mergeCell ref="UL9:UN9"/>
    <mergeCell ref="UI8:UK8"/>
    <mergeCell ref="UL8:UN8"/>
    <mergeCell ref="TX8:TZ8"/>
    <mergeCell ref="TU8:TW8"/>
    <mergeCell ref="UA8:UC8"/>
    <mergeCell ref="TU6:TW6"/>
    <mergeCell ref="UO9:UQ9"/>
    <mergeCell ref="UR6:UT6"/>
    <mergeCell ref="UR9:UT9"/>
    <mergeCell ref="UU6:UW6"/>
    <mergeCell ref="UU9:UW9"/>
    <mergeCell ref="UX6:UZ6"/>
    <mergeCell ref="UX9:UZ9"/>
    <mergeCell ref="VS6:VU6"/>
    <mergeCell ref="VS9:VU9"/>
    <mergeCell ref="VP6:VR6"/>
    <mergeCell ref="VP9:VR9"/>
    <mergeCell ref="VA6:VC6"/>
    <mergeCell ref="VA9:VC9"/>
    <mergeCell ref="VD6:VF6"/>
    <mergeCell ref="VD9:VF9"/>
    <mergeCell ref="VG6:VI6"/>
    <mergeCell ref="VG9:VI9"/>
    <mergeCell ref="VJ6:VL6"/>
    <mergeCell ref="VJ9:VL9"/>
    <mergeCell ref="VM6:VO6"/>
    <mergeCell ref="VM9:VO9"/>
    <mergeCell ref="UU8:UW8"/>
    <mergeCell ref="UR8:UT8"/>
    <mergeCell ref="VS8:VU8"/>
    <mergeCell ref="WN9:WP9"/>
    <mergeCell ref="WN6:WP6"/>
    <mergeCell ref="WQ6:WS6"/>
    <mergeCell ref="WQ9:WS9"/>
    <mergeCell ref="VV6:VX6"/>
    <mergeCell ref="VV9:VX9"/>
    <mergeCell ref="VY6:WA6"/>
    <mergeCell ref="VY9:WA9"/>
    <mergeCell ref="WB6:WD6"/>
    <mergeCell ref="WB9:WD9"/>
    <mergeCell ref="WB8:WD8"/>
    <mergeCell ref="WN8:WP8"/>
    <mergeCell ref="WQ8:WS8"/>
    <mergeCell ref="WE8:WG8"/>
    <mergeCell ref="WH8:WJ8"/>
    <mergeCell ref="WK8:WM8"/>
    <mergeCell ref="WW8:WY8"/>
    <mergeCell ref="B3:K3"/>
    <mergeCell ref="I2:K2"/>
    <mergeCell ref="PZ5:UC5"/>
    <mergeCell ref="UI5:WY5"/>
    <mergeCell ref="AC9:AE9"/>
    <mergeCell ref="AC6:AE6"/>
    <mergeCell ref="WT6:WV6"/>
    <mergeCell ref="WT9:WV9"/>
    <mergeCell ref="WW6:WY6"/>
    <mergeCell ref="WW9:WY9"/>
    <mergeCell ref="JR9:JT9"/>
    <mergeCell ref="JR6:JT6"/>
    <mergeCell ref="JU6:JW6"/>
    <mergeCell ref="JU9:JW9"/>
    <mergeCell ref="JX9:JZ9"/>
    <mergeCell ref="JX6:JZ6"/>
    <mergeCell ref="PU5:PY6"/>
    <mergeCell ref="UD5:UH6"/>
    <mergeCell ref="WE6:WG6"/>
    <mergeCell ref="WE9:WG9"/>
    <mergeCell ref="WH6:WJ6"/>
    <mergeCell ref="WH9:WJ9"/>
    <mergeCell ref="WK9:WM9"/>
    <mergeCell ref="WT8:WV8"/>
    <mergeCell ref="EJ8:EL8"/>
    <mergeCell ref="VD8:VF8"/>
    <mergeCell ref="VV8:VX8"/>
    <mergeCell ref="KG8:KI8"/>
    <mergeCell ref="KS8:KU8"/>
    <mergeCell ref="JU8:JW8"/>
    <mergeCell ref="JR8:JT8"/>
    <mergeCell ref="JX8:JZ8"/>
    <mergeCell ref="KD8:KF8"/>
    <mergeCell ref="NG8:NI8"/>
    <mergeCell ref="NJ8:NL8"/>
    <mergeCell ref="NM8:NO8"/>
    <mergeCell ref="NP8:NR8"/>
    <mergeCell ref="NS8:NU8"/>
    <mergeCell ref="NV8:NX8"/>
    <mergeCell ref="FK8:FM8"/>
    <mergeCell ref="FH8:FJ8"/>
    <mergeCell ref="FE8:FG8"/>
    <mergeCell ref="OQ8:OS8"/>
    <mergeCell ref="PL8:PN8"/>
    <mergeCell ref="NY8:OA8"/>
    <mergeCell ref="BJ6:BL6"/>
    <mergeCell ref="BM6:BO6"/>
    <mergeCell ref="BP6:BR6"/>
    <mergeCell ref="BS6:BU6"/>
    <mergeCell ref="BV6:BX6"/>
    <mergeCell ref="PO6:PQ6"/>
    <mergeCell ref="PO8:PQ8"/>
    <mergeCell ref="PR8:PT8"/>
    <mergeCell ref="PR6:PT6"/>
    <mergeCell ref="JF6:JH6"/>
    <mergeCell ref="IN6:IP6"/>
    <mergeCell ref="HY6:IA6"/>
    <mergeCell ref="HG6:HI6"/>
    <mergeCell ref="GR6:GT6"/>
    <mergeCell ref="GF6:GH6"/>
    <mergeCell ref="FE6:FG6"/>
    <mergeCell ref="DU6:DW6"/>
    <mergeCell ref="FH6:FJ6"/>
    <mergeCell ref="ED8:EF8"/>
    <mergeCell ref="EM6:EO6"/>
    <mergeCell ref="KD6:KF6"/>
    <mergeCell ref="ND6:NF6"/>
    <mergeCell ref="NG6:NI6"/>
    <mergeCell ref="NJ6:NL6"/>
    <mergeCell ref="AC5:PT5"/>
    <mergeCell ref="ND9:NF9"/>
    <mergeCell ref="NG9:NI9"/>
    <mergeCell ref="NJ9:NL9"/>
    <mergeCell ref="NM9:NO9"/>
    <mergeCell ref="NP9:NR9"/>
    <mergeCell ref="NS9:NU9"/>
    <mergeCell ref="NV9:NX9"/>
    <mergeCell ref="NY9:OA9"/>
    <mergeCell ref="OB9:OD9"/>
    <mergeCell ref="OE9:OG9"/>
    <mergeCell ref="OH9:OJ9"/>
    <mergeCell ref="OK9:OM9"/>
    <mergeCell ref="ON9:OP9"/>
    <mergeCell ref="OQ9:OS9"/>
    <mergeCell ref="OT9:OV9"/>
    <mergeCell ref="OW9:OY9"/>
    <mergeCell ref="OZ9:PB9"/>
    <mergeCell ref="PC9:PE9"/>
    <mergeCell ref="PF9:PH9"/>
    <mergeCell ref="PI9:PK9"/>
    <mergeCell ref="PL9:PN9"/>
    <mergeCell ref="PO9:PQ9"/>
    <mergeCell ref="PR9:PT9"/>
  </mergeCells>
  <pageMargins left="0.39370078740157483" right="0.39370078740157483" top="0.78740157480314965" bottom="0.78740157480314965" header="0.51181102362204722" footer="0.15748031496062992"/>
  <pageSetup paperSize="9" scale="65" firstPageNumber="757" orientation="landscape" useFirstPageNumber="1" r:id="rId1"/>
  <headerFooter scaleWithDoc="0">
    <oddHeader>&amp;C&amp;"PT Astra Serif,обычный"&amp;12&amp;P</oddHeader>
  </headerFooter>
  <colBreaks count="2" manualBreakCount="2">
    <brk id="436" max="1048575" man="1"/>
    <brk id="54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Сверка по МБТ для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2021-04-09T10:31:09Z</dcterms:modified>
</cp:coreProperties>
</file>